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4" sheetId="47" r:id="rId1"/>
  </sheets>
  <calcPr calcId="162913"/>
</workbook>
</file>

<file path=xl/calcChain.xml><?xml version="1.0" encoding="utf-8"?>
<calcChain xmlns="http://schemas.openxmlformats.org/spreadsheetml/2006/main">
  <c r="I9" i="47" l="1"/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H11" i="47" s="1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E10" i="47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<sst xmlns="http://schemas.openxmlformats.org/spreadsheetml/2006/main" count="70" uniqueCount="66">
  <si>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</si>
  <si>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</si>
  <si>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</si>
  <si>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</si>
  <si>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</si>
  <si>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</si>
  <si>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</si>
  <si>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</si>
  <si>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</si>
  <si>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</si>
  <si>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</si>
  <si>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</si>
  <si>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</si>
  <si>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</si>
  <si>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</si>
  <si>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</si>
  <si>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</si>
  <si>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</si>
  <si>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</si>
  <si>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</si>
  <si>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</si>
  <si>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</si>
  <si>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</si>
  <si>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</si>
  <si>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</si>
  <si>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</si>
  <si>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</si>
  <si>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</si>
  <si>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</si>
  <si>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</si>
  <si>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</si>
  <si>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</si>
  <si>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</si>
  <si>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</si>
  <si>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</si>
  <si>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</si>
  <si>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</si>
  <si>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</si>
  <si>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</si>
  <si>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</si>
  <si>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</si>
  <si>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</si>
  <si>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</si>
  <si>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</si>
  <si>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</si>
  <si>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</si>
  <si>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</si>
  <si>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</si>
  <si>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</si>
  <si>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</si>
  <si>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</si>
  <si>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</si>
  <si>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</si>
  <si>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</si>
  <si>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</si>
  <si>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</si>
  <si>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</si>
  <si>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</si>
  <si>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</si>
  <si>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</si>
  <si>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</si>
  <si>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</si>
  <si>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</si>
  <si>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</si>
  <si>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III.E.4. BASE LIQUIDABLE DEL AHORRO</t>
  </si>
  <si>
    <t>IRPF  2016.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</si>
</sst>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9" xfId="0" applyFont="1" applyFill="1" applyBorder="1"/>
    <xf numFmtId="0" fontId="6" fillId="8" borderId="13" xfId="0" applyFont="1" applyFill="1" applyBorder="1" applyAlignment="1">
      <alignment horizontal="center"/>
    </xf>
    <xf numFmtId="0" fontId="6" fillId="8" borderId="16" xfId="0" applyFont="1" applyFill="1" applyBorder="1"/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</xf>
    <xf numFmtId="0" fontId="6" fillId="5" borderId="4" xfId="0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9" xfId="0" applyFont="1" applyFill="1" applyBorder="1" applyAlignment="1" applyProtection="1">
      <alignment horizontal="center" vertical="center"/>
    </xf>
    <xf numFmtId="0" fontId="6" fillId="8" borderId="12" xfId="0" applyFont="1" applyFill="1" applyBorder="1" applyAlignment="1" applyProtection="1">
      <alignment horizontal="center"/>
    </xf>
    <xf numFmtId="0" fontId="6" fillId="5" borderId="8" xfId="0" applyFont="1" applyFill="1" applyBorder="1" applyAlignment="1" applyProtection="1">
      <alignment horizontal="center" vertical="top"/>
    </xf>
    <xf numFmtId="0" fontId="6" fillId="8" borderId="14" xfId="0" applyFont="1" applyFill="1" applyBorder="1" applyAlignment="1" applyProtection="1">
      <alignment horizontal="center"/>
    </xf>
    <xf numFmtId="0" fontId="6" fillId="8" borderId="15" xfId="0" applyFont="1" applyFill="1" applyBorder="1" applyAlignment="1" applyProtection="1">
      <alignment horizontal="center" vertical="center"/>
    </xf>
    <xf numFmtId="0" fontId="6" fillId="8" borderId="16" xfId="0" applyFont="1" applyFill="1" applyBorder="1" applyAlignment="1" applyProtection="1">
      <alignment horizontal="center" vertical="center"/>
    </xf>
    <xf numFmtId="0" fontId="6" fillId="8" borderId="17" xfId="0" applyFont="1" applyFill="1" applyBorder="1" applyAlignment="1" applyProtection="1">
      <alignment horizontal="center" vertical="top"/>
    </xf>
    <xf numFmtId="0" fontId="6" fillId="5" borderId="18" xfId="0" applyFont="1" applyFill="1" applyBorder="1" applyAlignment="1" applyProtection="1">
      <alignment horizontal="center"/>
    </xf>
    <xf numFmtId="0" fontId="6" fillId="9" borderId="16" xfId="0" applyFont="1" applyFill="1" applyBorder="1" applyAlignment="1" applyProtection="1">
      <alignment horizontal="center" vertical="center"/>
    </xf>
    <xf numFmtId="0" fontId="6" fillId="9" borderId="19" xfId="0" applyFont="1" applyFill="1" applyBorder="1" applyAlignment="1" applyProtection="1">
      <alignment horizontal="center" vertical="center"/>
    </xf>
    <xf numFmtId="0" fontId="6" fillId="8" borderId="19" xfId="0" applyFont="1" applyFill="1" applyBorder="1" applyAlignment="1" applyProtection="1">
      <alignment horizontal="center" vertical="center"/>
    </xf>
    <xf numFmtId="0" fontId="6" fillId="9" borderId="20" xfId="0" applyFont="1" applyFill="1" applyBorder="1" applyAlignment="1" applyProtection="1">
      <alignment horizontal="center" vertical="center"/>
    </xf>
    <xf numFmtId="0" fontId="6" fillId="8" borderId="21" xfId="0" applyFont="1" applyFill="1" applyBorder="1" applyAlignment="1" applyProtection="1">
      <alignment horizontal="center" vertical="top"/>
    </xf>
    <xf numFmtId="0" fontId="6" fillId="2" borderId="32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46" t="s">
        <v>65</v>
      </c>
      <c r="C2" s="47"/>
      <c r="D2" s="47"/>
      <c r="E2" s="47"/>
      <c r="F2" s="47"/>
      <c r="G2" s="47"/>
      <c r="H2" s="47"/>
      <c r="I2" s="48"/>
    </row>
    <row r="3" spans="2:10" ht="9.75" customHeight="1" thickTop="1" thickBot="1"/>
    <row r="4" spans="2:10" ht="18" customHeight="1" thickTop="1" thickBot="1">
      <c r="B4" s="49" t="s">
        <v>64</v>
      </c>
      <c r="C4" s="50"/>
      <c r="D4" s="50"/>
      <c r="E4" s="50"/>
      <c r="F4" s="50"/>
      <c r="G4" s="50"/>
      <c r="H4" s="50"/>
      <c r="I4" s="51"/>
    </row>
    <row r="5" spans="2:10" ht="19.5" customHeight="1" thickTop="1">
      <c r="B5" s="52" t="s">
        <v>58</v>
      </c>
      <c r="C5" s="53" t="s">
        <v>60</v>
      </c>
      <c r="D5" s="54"/>
      <c r="E5" s="55"/>
      <c r="F5" s="56" t="s">
        <v>0</v>
      </c>
      <c r="G5" s="57"/>
      <c r="H5" s="57"/>
      <c r="I5" s="58"/>
    </row>
    <row r="6" spans="2:10" ht="17.100000000000001" customHeight="1">
      <c r="B6" s="59" t="s">
        <v>59</v>
      </c>
      <c r="C6" s="39"/>
      <c r="D6" s="42" t="s">
        <v>2</v>
      </c>
      <c r="E6" s="43"/>
      <c r="F6" s="60" t="s">
        <v>3</v>
      </c>
      <c r="G6" s="61" t="s">
        <v>2</v>
      </c>
      <c r="H6" s="62"/>
      <c r="I6" s="63" t="s">
        <v>4</v>
      </c>
    </row>
    <row r="7" spans="2:10" ht="17.100000000000001" customHeight="1">
      <c r="B7" s="64" t="s">
        <v>10</v>
      </c>
      <c r="C7" s="40" t="s">
        <v>1</v>
      </c>
      <c r="D7" s="44" t="s">
        <v>61</v>
      </c>
      <c r="E7" s="45"/>
      <c r="F7" s="65" t="s">
        <v>63</v>
      </c>
      <c r="G7" s="66" t="s">
        <v>5</v>
      </c>
      <c r="H7" s="67"/>
      <c r="I7" s="68" t="s">
        <v>62</v>
      </c>
    </row>
    <row r="8" spans="2:10" ht="19.5" customHeight="1">
      <c r="B8" s="69"/>
      <c r="C8" s="41"/>
      <c r="D8" s="70" t="s">
        <v>6</v>
      </c>
      <c r="E8" s="71" t="s">
        <v>9</v>
      </c>
      <c r="F8" s="72" t="s">
        <v>7</v>
      </c>
      <c r="G8" s="73" t="s">
        <v>6</v>
      </c>
      <c r="H8" s="73" t="s">
        <v>9</v>
      </c>
      <c r="I8" s="74" t="s">
        <v>10</v>
      </c>
    </row>
    <row r="9" spans="2:10" ht="17.100000000000001" customHeight="1">
      <c r="B9" s="34" t="s">
        <v>11</v>
      </c>
      <c r="C9" s="2">
        <v>410</v>
      </c>
      <c r="D9" s="14">
        <f t="shared" ref="D9:D56" si="0">C9/$C$56</f>
        <v>2.2726101148887558E-4</v>
      </c>
      <c r="E9" s="15">
        <f>D9</f>
        <v>2.2726101148887558E-4</v>
      </c>
      <c r="F9" s="24">
        <v>2.8757859599999991</v>
      </c>
      <c r="G9" s="14">
        <f t="shared" ref="G9:G56" si="1">F9/$F$56</f>
        <v>8.6953663705959612E-4</v>
      </c>
      <c r="H9" s="14">
        <f>G9</f>
        <v>8.6953663705959612E-4</v>
      </c>
      <c r="I9" s="5">
        <f>F9*10^6/C9</f>
        <v>7014.1120975609729</v>
      </c>
      <c r="J9" s="3"/>
    </row>
    <row r="10" spans="2:10" ht="17.100000000000001" customHeight="1">
      <c r="B10" s="35" t="s">
        <v>12</v>
      </c>
      <c r="C10" s="4">
        <v>326</v>
      </c>
      <c r="D10" s="16">
        <f t="shared" si="0"/>
        <v>1.8070021889115471E-4</v>
      </c>
      <c r="E10" s="17">
        <f>E9+D10</f>
        <v>4.079612303800303E-4</v>
      </c>
      <c r="F10" s="25">
        <v>0.4692760800000001</v>
      </c>
      <c r="G10" s="16">
        <f t="shared" si="1"/>
        <v>1.4189259914729893E-4</v>
      </c>
      <c r="H10" s="16">
        <f>H9+G10</f>
        <v>1.0114292362068951E-3</v>
      </c>
      <c r="I10" s="5">
        <f>F10*10^6/C10</f>
        <v>1439.4971779141106</v>
      </c>
    </row>
    <row r="11" spans="2:10" ht="17.100000000000001" customHeight="1">
      <c r="B11" s="35" t="s">
        <v>13</v>
      </c>
      <c r="C11" s="4">
        <v>311</v>
      </c>
      <c r="D11" s="16">
        <f t="shared" si="0"/>
        <v>1.7238579164156171E-4</v>
      </c>
      <c r="E11" s="17">
        <f t="shared" ref="E11:E55" si="2">E10+D11</f>
        <v>5.8034702202159195E-4</v>
      </c>
      <c r="F11" s="25">
        <v>0.74570466000000002</v>
      </c>
      <c r="G11" s="16">
        <f t="shared" si="1"/>
        <v>2.2547488975711871E-4</v>
      </c>
      <c r="H11" s="16">
        <f t="shared" ref="H11:H55" si="3">H10+G11</f>
        <v>1.2369041259640138E-3</v>
      </c>
      <c r="I11" s="5">
        <f>F11*10^6/C11</f>
        <v>2397.7641800643087</v>
      </c>
    </row>
    <row r="12" spans="2:10" ht="17.100000000000001" customHeight="1">
      <c r="B12" s="35" t="s">
        <v>14</v>
      </c>
      <c r="C12" s="4">
        <v>29327</v>
      </c>
      <c r="D12" s="16">
        <f t="shared" si="0"/>
        <v>1.6255813863254278E-2</v>
      </c>
      <c r="E12" s="17">
        <f t="shared" si="2"/>
        <v>1.6836160885275869E-2</v>
      </c>
      <c r="F12" s="25">
        <v>5.4640615499999976</v>
      </c>
      <c r="G12" s="16">
        <f t="shared" si="1"/>
        <v>1.6521402395585948E-3</v>
      </c>
      <c r="H12" s="16">
        <f t="shared" si="3"/>
        <v>2.8890443655226086E-3</v>
      </c>
      <c r="I12" s="5">
        <f>F12*10^6/C12</f>
        <v>186.31505268182897</v>
      </c>
    </row>
    <row r="13" spans="2:10" ht="17.100000000000001" customHeight="1">
      <c r="B13" s="35" t="s">
        <v>15</v>
      </c>
      <c r="C13" s="4">
        <v>69226</v>
      </c>
      <c r="D13" s="16">
        <f t="shared" si="0"/>
        <v>3.8371636052021707E-2</v>
      </c>
      <c r="E13" s="17">
        <f t="shared" si="2"/>
        <v>5.5207796937297576E-2</v>
      </c>
      <c r="F13" s="25">
        <v>18.423435889999997</v>
      </c>
      <c r="G13" s="16">
        <f t="shared" si="1"/>
        <v>5.5705997281083009E-3</v>
      </c>
      <c r="H13" s="16">
        <f t="shared" si="3"/>
        <v>8.4596440936309091E-3</v>
      </c>
      <c r="I13" s="5">
        <f t="shared" ref="I13:I55" si="4">F13*10^6/C13</f>
        <v>266.13462990783808</v>
      </c>
    </row>
    <row r="14" spans="2:10" ht="17.100000000000001" customHeight="1">
      <c r="B14" s="36" t="s">
        <v>16</v>
      </c>
      <c r="C14" s="6">
        <v>67501</v>
      </c>
      <c r="D14" s="18">
        <f t="shared" si="0"/>
        <v>3.7415476918318515E-2</v>
      </c>
      <c r="E14" s="19">
        <f t="shared" si="2"/>
        <v>9.2623273855616084E-2</v>
      </c>
      <c r="F14" s="26">
        <v>29.905660469999994</v>
      </c>
      <c r="G14" s="18">
        <f t="shared" si="1"/>
        <v>9.0424210270954597E-3</v>
      </c>
      <c r="H14" s="18">
        <f t="shared" si="3"/>
        <v>1.7502065120726371E-2</v>
      </c>
      <c r="I14" s="5">
        <f t="shared" si="4"/>
        <v>443.04025821839667</v>
      </c>
    </row>
    <row r="15" spans="2:10" ht="17.100000000000001" customHeight="1">
      <c r="B15" s="35" t="s">
        <v>17</v>
      </c>
      <c r="C15" s="4">
        <v>54445</v>
      </c>
      <c r="D15" s="16">
        <f t="shared" si="0"/>
        <v>3.0178599440272756E-2</v>
      </c>
      <c r="E15" s="17">
        <f t="shared" si="2"/>
        <v>0.12280187329588885</v>
      </c>
      <c r="F15" s="25">
        <v>30.270548059999992</v>
      </c>
      <c r="G15" s="16">
        <f t="shared" si="1"/>
        <v>9.1527502144294788E-3</v>
      </c>
      <c r="H15" s="16">
        <f t="shared" si="3"/>
        <v>2.6654815335155849E-2</v>
      </c>
      <c r="I15" s="9">
        <f t="shared" si="4"/>
        <v>555.98398493892898</v>
      </c>
    </row>
    <row r="16" spans="2:10" ht="17.100000000000001" customHeight="1">
      <c r="B16" s="35" t="s">
        <v>18</v>
      </c>
      <c r="C16" s="4">
        <v>49459</v>
      </c>
      <c r="D16" s="16">
        <f t="shared" si="0"/>
        <v>2.7414883822508042E-2</v>
      </c>
      <c r="E16" s="17">
        <f t="shared" si="2"/>
        <v>0.15021675711839688</v>
      </c>
      <c r="F16" s="25">
        <v>29.017087830000001</v>
      </c>
      <c r="G16" s="16">
        <f t="shared" si="1"/>
        <v>8.7737478796791751E-3</v>
      </c>
      <c r="H16" s="16">
        <f t="shared" si="3"/>
        <v>3.5428563214835021E-2</v>
      </c>
      <c r="I16" s="5">
        <f t="shared" si="4"/>
        <v>586.68973958228037</v>
      </c>
    </row>
    <row r="17" spans="2:9" ht="17.100000000000001" customHeight="1">
      <c r="B17" s="35" t="s">
        <v>19</v>
      </c>
      <c r="C17" s="4">
        <v>48715</v>
      </c>
      <c r="D17" s="16">
        <f t="shared" si="0"/>
        <v>2.700248823092823E-2</v>
      </c>
      <c r="E17" s="17">
        <f t="shared" si="2"/>
        <v>0.17721924534932512</v>
      </c>
      <c r="F17" s="25">
        <v>27.25907483999999</v>
      </c>
      <c r="G17" s="16">
        <f t="shared" si="1"/>
        <v>8.2421865171528434E-3</v>
      </c>
      <c r="H17" s="16">
        <f t="shared" si="3"/>
        <v>4.3670749731987868E-2</v>
      </c>
      <c r="I17" s="5">
        <f t="shared" si="4"/>
        <v>559.56224653597428</v>
      </c>
    </row>
    <row r="18" spans="2:9" ht="17.100000000000001" customHeight="1">
      <c r="B18" s="35" t="s">
        <v>20</v>
      </c>
      <c r="C18" s="4">
        <v>63189</v>
      </c>
      <c r="D18" s="16">
        <f t="shared" si="0"/>
        <v>3.502535623163551E-2</v>
      </c>
      <c r="E18" s="17">
        <f t="shared" si="2"/>
        <v>0.21224460158096065</v>
      </c>
      <c r="F18" s="25">
        <v>25.904205680000025</v>
      </c>
      <c r="G18" s="16">
        <f t="shared" si="1"/>
        <v>7.8325216848500502E-3</v>
      </c>
      <c r="H18" s="16">
        <f t="shared" si="3"/>
        <v>5.1503271416837915E-2</v>
      </c>
      <c r="I18" s="5">
        <f t="shared" si="4"/>
        <v>409.94802386491358</v>
      </c>
    </row>
    <row r="19" spans="2:9" ht="17.100000000000001" customHeight="1">
      <c r="B19" s="35" t="s">
        <v>21</v>
      </c>
      <c r="C19" s="4">
        <v>85164</v>
      </c>
      <c r="D19" s="16">
        <f t="shared" si="0"/>
        <v>4.7205992152289267E-2</v>
      </c>
      <c r="E19" s="17">
        <f t="shared" si="2"/>
        <v>0.25945059373324991</v>
      </c>
      <c r="F19" s="25">
        <v>31.820102040000013</v>
      </c>
      <c r="G19" s="16">
        <f t="shared" si="1"/>
        <v>9.6212808962857638E-3</v>
      </c>
      <c r="H19" s="16">
        <f t="shared" si="3"/>
        <v>6.1124552313123678E-2</v>
      </c>
      <c r="I19" s="5">
        <f t="shared" si="4"/>
        <v>373.63324926025098</v>
      </c>
    </row>
    <row r="20" spans="2:9" ht="17.100000000000001" customHeight="1">
      <c r="B20" s="36" t="s">
        <v>22</v>
      </c>
      <c r="C20" s="6">
        <v>97517</v>
      </c>
      <c r="D20" s="18">
        <f t="shared" si="0"/>
        <v>5.4053200139904098E-2</v>
      </c>
      <c r="E20" s="19">
        <f t="shared" si="2"/>
        <v>0.31350379387315402</v>
      </c>
      <c r="F20" s="26">
        <v>40.078436070000002</v>
      </c>
      <c r="G20" s="18">
        <f t="shared" si="1"/>
        <v>1.2118310960428999E-2</v>
      </c>
      <c r="H20" s="18">
        <f t="shared" si="3"/>
        <v>7.3242863273552672E-2</v>
      </c>
      <c r="I20" s="7">
        <f t="shared" si="4"/>
        <v>410.98922310981675</v>
      </c>
    </row>
    <row r="21" spans="2:9" ht="17.100000000000001" customHeight="1">
      <c r="B21" s="37" t="s">
        <v>23</v>
      </c>
      <c r="C21" s="8">
        <v>98414</v>
      </c>
      <c r="D21" s="20">
        <f t="shared" si="0"/>
        <v>5.4550402889429757E-2</v>
      </c>
      <c r="E21" s="21">
        <f t="shared" si="2"/>
        <v>0.36805419676258377</v>
      </c>
      <c r="F21" s="27">
        <v>45.558698530000036</v>
      </c>
      <c r="G21" s="20">
        <f t="shared" si="1"/>
        <v>1.3775349785972323E-2</v>
      </c>
      <c r="H21" s="20">
        <f t="shared" si="3"/>
        <v>8.7018213059524993E-2</v>
      </c>
      <c r="I21" s="5">
        <f t="shared" si="4"/>
        <v>462.92903987237628</v>
      </c>
    </row>
    <row r="22" spans="2:9" ht="17.100000000000001" customHeight="1">
      <c r="B22" s="35" t="s">
        <v>24</v>
      </c>
      <c r="C22" s="4">
        <v>97682</v>
      </c>
      <c r="D22" s="16">
        <f t="shared" si="0"/>
        <v>5.4144658839649619E-2</v>
      </c>
      <c r="E22" s="17">
        <f t="shared" si="2"/>
        <v>0.42219885560223341</v>
      </c>
      <c r="F22" s="25">
        <v>49.562239519999913</v>
      </c>
      <c r="G22" s="16">
        <f t="shared" si="1"/>
        <v>1.4985879921801604E-2</v>
      </c>
      <c r="H22" s="16">
        <f t="shared" si="3"/>
        <v>0.10200409298132659</v>
      </c>
      <c r="I22" s="5">
        <f t="shared" si="4"/>
        <v>507.38354579144482</v>
      </c>
    </row>
    <row r="23" spans="2:9" ht="17.100000000000001" customHeight="1">
      <c r="B23" s="35" t="s">
        <v>25</v>
      </c>
      <c r="C23" s="4">
        <v>90534</v>
      </c>
      <c r="D23" s="16">
        <f t="shared" si="0"/>
        <v>5.0182557107643563E-2</v>
      </c>
      <c r="E23" s="17">
        <f t="shared" si="2"/>
        <v>0.47238141270987699</v>
      </c>
      <c r="F23" s="25">
        <v>51.405545770000003</v>
      </c>
      <c r="G23" s="16">
        <f t="shared" si="1"/>
        <v>1.5543230969476938E-2</v>
      </c>
      <c r="H23" s="16">
        <f t="shared" si="3"/>
        <v>0.11754732395080353</v>
      </c>
      <c r="I23" s="5">
        <f t="shared" si="4"/>
        <v>567.80376179115035</v>
      </c>
    </row>
    <row r="24" spans="2:9" ht="17.100000000000001" customHeight="1">
      <c r="B24" s="35" t="s">
        <v>26</v>
      </c>
      <c r="C24" s="4">
        <v>82576</v>
      </c>
      <c r="D24" s="16">
        <f t="shared" si="0"/>
        <v>4.5771476304159488E-2</v>
      </c>
      <c r="E24" s="17">
        <f t="shared" si="2"/>
        <v>0.51815288901403644</v>
      </c>
      <c r="F24" s="25">
        <v>52.81632113000002</v>
      </c>
      <c r="G24" s="16">
        <f t="shared" si="1"/>
        <v>1.5969799872463358E-2</v>
      </c>
      <c r="H24" s="16">
        <f t="shared" si="3"/>
        <v>0.13351712382326689</v>
      </c>
      <c r="I24" s="5">
        <f t="shared" si="4"/>
        <v>639.60861666828157</v>
      </c>
    </row>
    <row r="25" spans="2:9" ht="17.100000000000001" customHeight="1">
      <c r="B25" s="35" t="s">
        <v>27</v>
      </c>
      <c r="C25" s="4">
        <v>73988</v>
      </c>
      <c r="D25" s="16">
        <f t="shared" si="0"/>
        <v>4.1011189556192505E-2</v>
      </c>
      <c r="E25" s="17">
        <f t="shared" si="2"/>
        <v>0.55916407857022898</v>
      </c>
      <c r="F25" s="25">
        <v>51.298046830000025</v>
      </c>
      <c r="G25" s="16">
        <f t="shared" si="1"/>
        <v>1.5510727066865545E-2</v>
      </c>
      <c r="H25" s="16">
        <f t="shared" si="3"/>
        <v>0.14902785089013243</v>
      </c>
      <c r="I25" s="5">
        <f t="shared" si="4"/>
        <v>693.32928082932403</v>
      </c>
    </row>
    <row r="26" spans="2:9" ht="17.100000000000001" customHeight="1">
      <c r="B26" s="36" t="s">
        <v>28</v>
      </c>
      <c r="C26" s="6">
        <v>67305</v>
      </c>
      <c r="D26" s="18">
        <f t="shared" si="0"/>
        <v>3.7306835068923828E-2</v>
      </c>
      <c r="E26" s="19">
        <f t="shared" si="2"/>
        <v>0.59647091363915283</v>
      </c>
      <c r="F26" s="28">
        <v>49.989161629999955</v>
      </c>
      <c r="G26" s="18">
        <f t="shared" si="1"/>
        <v>1.5114966168476173E-2</v>
      </c>
      <c r="H26" s="18">
        <f t="shared" si="3"/>
        <v>0.16414281705860861</v>
      </c>
      <c r="I26" s="5">
        <f t="shared" si="4"/>
        <v>742.72582467870086</v>
      </c>
    </row>
    <row r="27" spans="2:9" ht="17.100000000000001" customHeight="1">
      <c r="B27" s="37" t="s">
        <v>29</v>
      </c>
      <c r="C27" s="8">
        <v>61117</v>
      </c>
      <c r="D27" s="20">
        <f t="shared" si="0"/>
        <v>3.3876856680891729E-2</v>
      </c>
      <c r="E27" s="21">
        <f t="shared" si="2"/>
        <v>0.63034777032004452</v>
      </c>
      <c r="F27" s="29">
        <v>47.185219000000011</v>
      </c>
      <c r="G27" s="20">
        <f t="shared" si="1"/>
        <v>1.4267152430280514E-2</v>
      </c>
      <c r="H27" s="20">
        <f t="shared" si="3"/>
        <v>0.17840996948888913</v>
      </c>
      <c r="I27" s="9">
        <f t="shared" si="4"/>
        <v>772.0473681627044</v>
      </c>
    </row>
    <row r="28" spans="2:9" ht="17.100000000000001" customHeight="1">
      <c r="B28" s="35" t="s">
        <v>30</v>
      </c>
      <c r="C28" s="4">
        <v>56424</v>
      </c>
      <c r="D28" s="16">
        <f t="shared" si="0"/>
        <v>3.1275549542069063E-2</v>
      </c>
      <c r="E28" s="17">
        <f t="shared" si="2"/>
        <v>0.66162331986211353</v>
      </c>
      <c r="F28" s="30">
        <v>47.256565519999995</v>
      </c>
      <c r="G28" s="16">
        <f t="shared" si="1"/>
        <v>1.4288725111255247E-2</v>
      </c>
      <c r="H28" s="16">
        <f t="shared" si="3"/>
        <v>0.19269869460014438</v>
      </c>
      <c r="I28" s="5">
        <f t="shared" si="4"/>
        <v>837.525973344676</v>
      </c>
    </row>
    <row r="29" spans="2:9" ht="17.100000000000001" customHeight="1">
      <c r="B29" s="35" t="s">
        <v>31</v>
      </c>
      <c r="C29" s="4">
        <v>52193</v>
      </c>
      <c r="D29" s="16">
        <f t="shared" si="0"/>
        <v>2.8930326762533862E-2</v>
      </c>
      <c r="E29" s="17">
        <f t="shared" si="2"/>
        <v>0.69055364662464735</v>
      </c>
      <c r="F29" s="30">
        <v>45.22232678000001</v>
      </c>
      <c r="G29" s="16">
        <f t="shared" si="1"/>
        <v>1.3673642786784916E-2</v>
      </c>
      <c r="H29" s="16">
        <f t="shared" si="3"/>
        <v>0.20637233738692931</v>
      </c>
      <c r="I29" s="5">
        <f t="shared" si="4"/>
        <v>866.4442890809114</v>
      </c>
    </row>
    <row r="30" spans="2:9" ht="17.100000000000001" customHeight="1">
      <c r="B30" s="35" t="s">
        <v>32</v>
      </c>
      <c r="C30" s="4">
        <v>98149</v>
      </c>
      <c r="D30" s="16">
        <f t="shared" si="0"/>
        <v>5.4403514674686945E-2</v>
      </c>
      <c r="E30" s="17">
        <f t="shared" si="2"/>
        <v>0.74495716129933431</v>
      </c>
      <c r="F30" s="30">
        <v>90.23638356999993</v>
      </c>
      <c r="G30" s="16">
        <f t="shared" si="1"/>
        <v>2.728431204590677E-2</v>
      </c>
      <c r="H30" s="16">
        <f t="shared" si="3"/>
        <v>0.23365664943283609</v>
      </c>
      <c r="I30" s="5">
        <f t="shared" si="4"/>
        <v>919.38158891073704</v>
      </c>
    </row>
    <row r="31" spans="2:9" ht="17.100000000000001" customHeight="1">
      <c r="B31" s="35" t="s">
        <v>33</v>
      </c>
      <c r="C31" s="4">
        <v>106549</v>
      </c>
      <c r="D31" s="16">
        <f t="shared" si="0"/>
        <v>5.9059593934459031E-2</v>
      </c>
      <c r="E31" s="17">
        <f t="shared" si="2"/>
        <v>0.80401675523379335</v>
      </c>
      <c r="F31" s="30">
        <v>95.668962589999978</v>
      </c>
      <c r="G31" s="16">
        <f t="shared" si="1"/>
        <v>2.8926933074493805E-2</v>
      </c>
      <c r="H31" s="16">
        <f t="shared" si="3"/>
        <v>0.26258358250732988</v>
      </c>
      <c r="I31" s="5">
        <f t="shared" si="4"/>
        <v>897.8870058846162</v>
      </c>
    </row>
    <row r="32" spans="2:9" ht="17.100000000000001" customHeight="1">
      <c r="B32" s="36" t="s">
        <v>34</v>
      </c>
      <c r="C32" s="6">
        <v>71019</v>
      </c>
      <c r="D32" s="18">
        <f t="shared" si="0"/>
        <v>3.9365487255923058E-2</v>
      </c>
      <c r="E32" s="19">
        <f t="shared" si="2"/>
        <v>0.84338224248971638</v>
      </c>
      <c r="F32" s="28">
        <v>94.849926809999829</v>
      </c>
      <c r="G32" s="18">
        <f t="shared" si="1"/>
        <v>2.8679285430448415E-2</v>
      </c>
      <c r="H32" s="18">
        <f t="shared" si="3"/>
        <v>0.29126286793777828</v>
      </c>
      <c r="I32" s="7">
        <f t="shared" si="4"/>
        <v>1335.557059519281</v>
      </c>
    </row>
    <row r="33" spans="2:9" ht="17.100000000000001" customHeight="1">
      <c r="B33" s="37" t="s">
        <v>35</v>
      </c>
      <c r="C33" s="8">
        <v>48018</v>
      </c>
      <c r="D33" s="20">
        <f t="shared" si="0"/>
        <v>2.6616144511397141E-2</v>
      </c>
      <c r="E33" s="21">
        <f t="shared" si="2"/>
        <v>0.86999838700111354</v>
      </c>
      <c r="F33" s="29">
        <v>81.253470519999951</v>
      </c>
      <c r="G33" s="20">
        <f t="shared" si="1"/>
        <v>2.4568194743318731E-2</v>
      </c>
      <c r="H33" s="20">
        <f t="shared" si="3"/>
        <v>0.31583106268109701</v>
      </c>
      <c r="I33" s="5">
        <f t="shared" si="4"/>
        <v>1692.1460810529375</v>
      </c>
    </row>
    <row r="34" spans="2:9" ht="17.100000000000001" customHeight="1">
      <c r="B34" s="35" t="s">
        <v>36</v>
      </c>
      <c r="C34" s="4">
        <v>34701</v>
      </c>
      <c r="D34" s="16">
        <f t="shared" si="0"/>
        <v>1.9234595999208466E-2</v>
      </c>
      <c r="E34" s="17">
        <f t="shared" si="2"/>
        <v>0.88923298300032205</v>
      </c>
      <c r="F34" s="30">
        <v>67.912783879999992</v>
      </c>
      <c r="G34" s="16">
        <f t="shared" si="1"/>
        <v>2.0534439812193241E-2</v>
      </c>
      <c r="H34" s="16">
        <f t="shared" si="3"/>
        <v>0.33636550249329022</v>
      </c>
      <c r="I34" s="5">
        <f t="shared" si="4"/>
        <v>1957.0843456960893</v>
      </c>
    </row>
    <row r="35" spans="2:9" ht="17.100000000000001" customHeight="1">
      <c r="B35" s="35" t="s">
        <v>37</v>
      </c>
      <c r="C35" s="4">
        <v>26741</v>
      </c>
      <c r="D35" s="16">
        <f t="shared" si="0"/>
        <v>1.4822406605424443E-2</v>
      </c>
      <c r="E35" s="17">
        <f t="shared" si="2"/>
        <v>0.9040553896057465</v>
      </c>
      <c r="F35" s="30">
        <v>59.081677689999971</v>
      </c>
      <c r="G35" s="16">
        <f t="shared" si="1"/>
        <v>1.7864223570519679E-2</v>
      </c>
      <c r="H35" s="16">
        <f t="shared" si="3"/>
        <v>0.35422972606380992</v>
      </c>
      <c r="I35" s="5">
        <f t="shared" si="4"/>
        <v>2209.4041991698127</v>
      </c>
    </row>
    <row r="36" spans="2:9" ht="17.100000000000001" customHeight="1">
      <c r="B36" s="35" t="s">
        <v>38</v>
      </c>
      <c r="C36" s="4">
        <v>21210</v>
      </c>
      <c r="D36" s="16">
        <f t="shared" si="0"/>
        <v>1.1756600130924515E-2</v>
      </c>
      <c r="E36" s="17">
        <f t="shared" si="2"/>
        <v>0.91581198973667099</v>
      </c>
      <c r="F36" s="30">
        <v>51.522499059999973</v>
      </c>
      <c r="G36" s="16">
        <f t="shared" si="1"/>
        <v>1.5578593535361231E-2</v>
      </c>
      <c r="H36" s="16">
        <f t="shared" si="3"/>
        <v>0.36980831959917115</v>
      </c>
      <c r="I36" s="5">
        <f t="shared" si="4"/>
        <v>2429.1607289014601</v>
      </c>
    </row>
    <row r="37" spans="2:9" ht="17.100000000000001" customHeight="1">
      <c r="B37" s="35" t="s">
        <v>39</v>
      </c>
      <c r="C37" s="4">
        <v>18295</v>
      </c>
      <c r="D37" s="16">
        <f t="shared" si="0"/>
        <v>1.0140829768753606E-2</v>
      </c>
      <c r="E37" s="17">
        <f t="shared" si="2"/>
        <v>0.92595281950542463</v>
      </c>
      <c r="F37" s="30">
        <v>47.120681380000008</v>
      </c>
      <c r="G37" s="16">
        <f t="shared" si="1"/>
        <v>1.4247638521443352E-2</v>
      </c>
      <c r="H37" s="16">
        <f t="shared" si="3"/>
        <v>0.38405595812061449</v>
      </c>
      <c r="I37" s="5">
        <f t="shared" si="4"/>
        <v>2575.6043388904077</v>
      </c>
    </row>
    <row r="38" spans="2:9" ht="17.100000000000001" customHeight="1">
      <c r="B38" s="36" t="s">
        <v>40</v>
      </c>
      <c r="C38" s="6">
        <v>15167</v>
      </c>
      <c r="D38" s="18">
        <f t="shared" si="0"/>
        <v>8.4069945396384772E-3</v>
      </c>
      <c r="E38" s="19">
        <f t="shared" si="2"/>
        <v>0.93435981404506308</v>
      </c>
      <c r="F38" s="28">
        <v>43.140637480000002</v>
      </c>
      <c r="G38" s="18">
        <f t="shared" si="1"/>
        <v>1.3044213080088332E-2</v>
      </c>
      <c r="H38" s="18">
        <f t="shared" si="3"/>
        <v>0.39710017120070285</v>
      </c>
      <c r="I38" s="5">
        <f t="shared" si="4"/>
        <v>2844.3751223050044</v>
      </c>
    </row>
    <row r="39" spans="2:9" ht="17.100000000000001" customHeight="1">
      <c r="B39" s="37" t="s">
        <v>41</v>
      </c>
      <c r="C39" s="8">
        <v>12651</v>
      </c>
      <c r="D39" s="20">
        <f t="shared" si="0"/>
        <v>7.0123879423067432E-3</v>
      </c>
      <c r="E39" s="21">
        <f t="shared" si="2"/>
        <v>0.94137220198736982</v>
      </c>
      <c r="F39" s="29">
        <v>39.420247170000003</v>
      </c>
      <c r="G39" s="20">
        <f t="shared" si="1"/>
        <v>1.1919297761736022E-2</v>
      </c>
      <c r="H39" s="20">
        <f t="shared" si="3"/>
        <v>0.40901946896243885</v>
      </c>
      <c r="I39" s="9">
        <f t="shared" si="4"/>
        <v>3115.9787502964195</v>
      </c>
    </row>
    <row r="40" spans="2:9" ht="17.100000000000001" customHeight="1">
      <c r="B40" s="35" t="s">
        <v>42</v>
      </c>
      <c r="C40" s="4">
        <v>20059</v>
      </c>
      <c r="D40" s="16">
        <f t="shared" si="0"/>
        <v>1.1118606413305743E-2</v>
      </c>
      <c r="E40" s="17">
        <f t="shared" si="2"/>
        <v>0.95249080840067557</v>
      </c>
      <c r="F40" s="30">
        <v>71.633982710000041</v>
      </c>
      <c r="G40" s="16">
        <f t="shared" si="1"/>
        <v>2.1659599598587202E-2</v>
      </c>
      <c r="H40" s="16">
        <f t="shared" si="3"/>
        <v>0.43067906856102606</v>
      </c>
      <c r="I40" s="5">
        <f t="shared" si="4"/>
        <v>3571.164201106737</v>
      </c>
    </row>
    <row r="41" spans="2:9" ht="17.100000000000001" customHeight="1">
      <c r="B41" s="35" t="s">
        <v>43</v>
      </c>
      <c r="C41" s="4">
        <v>15239</v>
      </c>
      <c r="D41" s="16">
        <f t="shared" si="0"/>
        <v>8.4469037904365239E-3</v>
      </c>
      <c r="E41" s="17">
        <f t="shared" si="2"/>
        <v>0.96093771219111213</v>
      </c>
      <c r="F41" s="30">
        <v>65.127600090000001</v>
      </c>
      <c r="G41" s="16">
        <f t="shared" si="1"/>
        <v>1.9692298088144527E-2</v>
      </c>
      <c r="H41" s="16">
        <f t="shared" si="3"/>
        <v>0.4503713666491706</v>
      </c>
      <c r="I41" s="5">
        <f t="shared" si="4"/>
        <v>4273.7450022967387</v>
      </c>
    </row>
    <row r="42" spans="2:9" ht="17.100000000000001" customHeight="1">
      <c r="B42" s="35" t="s">
        <v>44</v>
      </c>
      <c r="C42" s="4">
        <v>11642</v>
      </c>
      <c r="D42" s="16">
        <f t="shared" si="0"/>
        <v>6.453104135984121E-3</v>
      </c>
      <c r="E42" s="17">
        <f t="shared" si="2"/>
        <v>0.96739081632709623</v>
      </c>
      <c r="F42" s="30">
        <v>56.339976429999979</v>
      </c>
      <c r="G42" s="16">
        <f t="shared" si="1"/>
        <v>1.7035229435837119E-2</v>
      </c>
      <c r="H42" s="16">
        <f t="shared" si="3"/>
        <v>0.46740659608500773</v>
      </c>
      <c r="I42" s="5">
        <f t="shared" si="4"/>
        <v>4839.3726533241688</v>
      </c>
    </row>
    <row r="43" spans="2:9" ht="17.100000000000001" customHeight="1">
      <c r="B43" s="35" t="s">
        <v>45</v>
      </c>
      <c r="C43" s="4">
        <v>9037</v>
      </c>
      <c r="D43" s="16">
        <f t="shared" si="0"/>
        <v>5.0091652703048014E-3</v>
      </c>
      <c r="E43" s="17">
        <f t="shared" si="2"/>
        <v>0.97239998159740104</v>
      </c>
      <c r="F43" s="30">
        <v>50.589740029999973</v>
      </c>
      <c r="G43" s="16">
        <f t="shared" si="1"/>
        <v>1.5296559976044052E-2</v>
      </c>
      <c r="H43" s="16">
        <f t="shared" si="3"/>
        <v>0.4827031560610518</v>
      </c>
      <c r="I43" s="5">
        <f t="shared" si="4"/>
        <v>5598.0679462210883</v>
      </c>
    </row>
    <row r="44" spans="2:9" ht="17.100000000000001" customHeight="1">
      <c r="B44" s="36" t="s">
        <v>46</v>
      </c>
      <c r="C44" s="6">
        <v>7229</v>
      </c>
      <c r="D44" s="18">
        <f t="shared" si="0"/>
        <v>4.0069996391538572E-3</v>
      </c>
      <c r="E44" s="19">
        <f t="shared" si="2"/>
        <v>0.97640698123655489</v>
      </c>
      <c r="F44" s="28">
        <v>46.592845550000007</v>
      </c>
      <c r="G44" s="18">
        <f t="shared" si="1"/>
        <v>1.4088039511321693E-2</v>
      </c>
      <c r="H44" s="18">
        <f t="shared" si="3"/>
        <v>0.4967911955723735</v>
      </c>
      <c r="I44" s="7">
        <f t="shared" si="4"/>
        <v>6445.2684396182049</v>
      </c>
    </row>
    <row r="45" spans="2:9" ht="17.100000000000001" customHeight="1">
      <c r="B45" s="37" t="s">
        <v>47</v>
      </c>
      <c r="C45" s="8">
        <v>5842</v>
      </c>
      <c r="D45" s="20">
        <f t="shared" si="0"/>
        <v>3.2381922661414903E-3</v>
      </c>
      <c r="E45" s="21">
        <f t="shared" si="2"/>
        <v>0.97964517350269642</v>
      </c>
      <c r="F45" s="29">
        <v>44.986935079999995</v>
      </c>
      <c r="G45" s="20">
        <f t="shared" si="1"/>
        <v>1.360246860690619E-2</v>
      </c>
      <c r="H45" s="20">
        <f t="shared" si="3"/>
        <v>0.51039366417927967</v>
      </c>
      <c r="I45" s="9">
        <f t="shared" si="4"/>
        <v>7700.6051146867512</v>
      </c>
    </row>
    <row r="46" spans="2:9" ht="17.100000000000001" customHeight="1">
      <c r="B46" s="35" t="s">
        <v>48</v>
      </c>
      <c r="C46" s="4">
        <v>13971</v>
      </c>
      <c r="D46" s="16">
        <f t="shared" si="0"/>
        <v>7.7440575402709282E-3</v>
      </c>
      <c r="E46" s="17">
        <f t="shared" si="2"/>
        <v>0.98738923104296739</v>
      </c>
      <c r="F46" s="30">
        <v>135.95592998999993</v>
      </c>
      <c r="G46" s="16">
        <f t="shared" si="1"/>
        <v>4.1108296582619962E-2</v>
      </c>
      <c r="H46" s="16">
        <f t="shared" si="3"/>
        <v>0.55150196076189961</v>
      </c>
      <c r="I46" s="5">
        <f t="shared" si="4"/>
        <v>9731.2955400472347</v>
      </c>
    </row>
    <row r="47" spans="2:9" ht="17.100000000000001" customHeight="1">
      <c r="B47" s="35" t="s">
        <v>49</v>
      </c>
      <c r="C47" s="4">
        <v>6875</v>
      </c>
      <c r="D47" s="16">
        <f t="shared" si="0"/>
        <v>3.8107791560634623E-3</v>
      </c>
      <c r="E47" s="17">
        <f t="shared" si="2"/>
        <v>0.99120001019903081</v>
      </c>
      <c r="F47" s="30">
        <v>98.837830259999976</v>
      </c>
      <c r="G47" s="16">
        <f t="shared" si="1"/>
        <v>2.9885087323587738E-2</v>
      </c>
      <c r="H47" s="16">
        <f t="shared" si="3"/>
        <v>0.58138704808548736</v>
      </c>
      <c r="I47" s="5">
        <f t="shared" si="4"/>
        <v>14376.411674181814</v>
      </c>
    </row>
    <row r="48" spans="2:9" ht="17.100000000000001" customHeight="1">
      <c r="B48" s="35" t="s">
        <v>50</v>
      </c>
      <c r="C48" s="4">
        <v>4087</v>
      </c>
      <c r="D48" s="16">
        <f t="shared" si="0"/>
        <v>2.2654042779391083E-3</v>
      </c>
      <c r="E48" s="17">
        <f t="shared" si="2"/>
        <v>0.9934654144769699</v>
      </c>
      <c r="F48" s="30">
        <v>79.274703720000005</v>
      </c>
      <c r="G48" s="16">
        <f t="shared" si="1"/>
        <v>2.3969885184565224E-2</v>
      </c>
      <c r="H48" s="16">
        <f t="shared" si="3"/>
        <v>0.60535693327005258</v>
      </c>
      <c r="I48" s="5">
        <f t="shared" si="4"/>
        <v>19396.795625152925</v>
      </c>
    </row>
    <row r="49" spans="2:9" ht="17.100000000000001" customHeight="1">
      <c r="B49" s="35" t="s">
        <v>51</v>
      </c>
      <c r="C49" s="4">
        <v>2753</v>
      </c>
      <c r="D49" s="16">
        <f t="shared" si="0"/>
        <v>1.5259745478753035E-3</v>
      </c>
      <c r="E49" s="17">
        <f t="shared" si="2"/>
        <v>0.99499138902484519</v>
      </c>
      <c r="F49" s="30">
        <v>64.985549100000014</v>
      </c>
      <c r="G49" s="16">
        <f t="shared" si="1"/>
        <v>1.9649346859557413E-2</v>
      </c>
      <c r="H49" s="16">
        <f t="shared" si="3"/>
        <v>0.62500628012961001</v>
      </c>
      <c r="I49" s="5">
        <f t="shared" si="4"/>
        <v>23605.357464584096</v>
      </c>
    </row>
    <row r="50" spans="2:9" ht="17.100000000000001" customHeight="1">
      <c r="B50" s="36" t="s">
        <v>52</v>
      </c>
      <c r="C50" s="6">
        <v>1820</v>
      </c>
      <c r="D50" s="18">
        <f t="shared" si="0"/>
        <v>1.0088171729506184E-3</v>
      </c>
      <c r="E50" s="19">
        <f t="shared" si="2"/>
        <v>0.99600020619779583</v>
      </c>
      <c r="F50" s="28">
        <v>49.085467609999974</v>
      </c>
      <c r="G50" s="18">
        <f t="shared" si="1"/>
        <v>1.4841720847019201E-2</v>
      </c>
      <c r="H50" s="18">
        <f t="shared" si="3"/>
        <v>0.63984800097662919</v>
      </c>
      <c r="I50" s="7">
        <f t="shared" si="4"/>
        <v>26970.037148351636</v>
      </c>
    </row>
    <row r="51" spans="2:9" ht="17.100000000000001" customHeight="1">
      <c r="B51" s="35" t="s">
        <v>53</v>
      </c>
      <c r="C51" s="4">
        <v>1314</v>
      </c>
      <c r="D51" s="16">
        <f t="shared" si="0"/>
        <v>7.2834382706434757E-4</v>
      </c>
      <c r="E51" s="17">
        <f t="shared" si="2"/>
        <v>0.99672855002486016</v>
      </c>
      <c r="F51" s="30">
        <v>47.279799979999979</v>
      </c>
      <c r="G51" s="16">
        <f t="shared" si="1"/>
        <v>1.4295750395644728E-2</v>
      </c>
      <c r="H51" s="16">
        <f t="shared" si="3"/>
        <v>0.65414375137227387</v>
      </c>
      <c r="I51" s="5">
        <f t="shared" si="4"/>
        <v>35981.582937595114</v>
      </c>
    </row>
    <row r="52" spans="2:9" ht="17.100000000000001" customHeight="1">
      <c r="B52" s="35" t="s">
        <v>54</v>
      </c>
      <c r="C52" s="4">
        <v>3009</v>
      </c>
      <c r="D52" s="16">
        <f t="shared" si="0"/>
        <v>1.6678741062683576E-3</v>
      </c>
      <c r="E52" s="17">
        <f t="shared" si="2"/>
        <v>0.9983964241311285</v>
      </c>
      <c r="F52" s="30">
        <v>163.03597057999988</v>
      </c>
      <c r="G52" s="16">
        <f t="shared" si="1"/>
        <v>4.9296349432723569E-2</v>
      </c>
      <c r="H52" s="16">
        <f t="shared" si="3"/>
        <v>0.70344010080499741</v>
      </c>
      <c r="I52" s="5">
        <f t="shared" si="4"/>
        <v>54182.775201063443</v>
      </c>
    </row>
    <row r="53" spans="2:9" ht="17.100000000000001" customHeight="1">
      <c r="B53" s="35" t="s">
        <v>55</v>
      </c>
      <c r="C53" s="4">
        <v>1089</v>
      </c>
      <c r="D53" s="16">
        <f t="shared" si="0"/>
        <v>6.0362741832045241E-4</v>
      </c>
      <c r="E53" s="17">
        <f t="shared" si="2"/>
        <v>0.99900005154944893</v>
      </c>
      <c r="F53" s="30">
        <v>99.301069950000013</v>
      </c>
      <c r="G53" s="16">
        <f t="shared" si="1"/>
        <v>3.0025154730480275E-2</v>
      </c>
      <c r="H53" s="16">
        <f t="shared" si="3"/>
        <v>0.7334652555354777</v>
      </c>
      <c r="I53" s="5">
        <f t="shared" si="4"/>
        <v>91185.555509641883</v>
      </c>
    </row>
    <row r="54" spans="2:9" ht="17.100000000000001" customHeight="1">
      <c r="B54" s="35" t="s">
        <v>56</v>
      </c>
      <c r="C54" s="4">
        <v>506</v>
      </c>
      <c r="D54" s="16">
        <f t="shared" si="0"/>
        <v>2.8047334588627085E-4</v>
      </c>
      <c r="E54" s="17">
        <f t="shared" si="2"/>
        <v>0.99928052489533525</v>
      </c>
      <c r="F54" s="30">
        <v>74.01486340000001</v>
      </c>
      <c r="G54" s="16">
        <f t="shared" si="1"/>
        <v>2.237949426989393E-2</v>
      </c>
      <c r="H54" s="16">
        <f t="shared" si="3"/>
        <v>0.75584474980537164</v>
      </c>
      <c r="I54" s="5">
        <f t="shared" si="4"/>
        <v>146274.43359683795</v>
      </c>
    </row>
    <row r="55" spans="2:9" ht="17.100000000000001" customHeight="1" thickBot="1">
      <c r="B55" s="38" t="s">
        <v>57</v>
      </c>
      <c r="C55" s="10">
        <v>1298</v>
      </c>
      <c r="D55" s="22">
        <f t="shared" si="0"/>
        <v>7.1947510466478174E-4</v>
      </c>
      <c r="E55" s="17">
        <f t="shared" si="2"/>
        <v>1</v>
      </c>
      <c r="F55" s="31">
        <v>807.4855165900002</v>
      </c>
      <c r="G55" s="22">
        <f t="shared" si="1"/>
        <v>0.24415525019462844</v>
      </c>
      <c r="H55" s="16">
        <f t="shared" si="3"/>
        <v>1</v>
      </c>
      <c r="I55" s="5">
        <f t="shared" si="4"/>
        <v>622099.7816563946</v>
      </c>
    </row>
    <row r="56" spans="2:9" ht="17.100000000000001" customHeight="1" thickTop="1" thickBot="1">
      <c r="B56" s="75" t="s">
        <v>8</v>
      </c>
      <c r="C56" s="11">
        <v>1804093</v>
      </c>
      <c r="D56" s="33">
        <f t="shared" si="0"/>
        <v>1</v>
      </c>
      <c r="E56" s="23"/>
      <c r="F56" s="32">
        <v>3307.2625550599992</v>
      </c>
      <c r="G56" s="33">
        <f t="shared" si="1"/>
        <v>1</v>
      </c>
      <c r="H56" s="23"/>
      <c r="I56" s="12">
        <f>F56*10^6/C56</f>
        <v>1833.1995939566302</v>
      </c>
    </row>
    <row r="57" spans="2:9" ht="12" customHeight="1" thickTop="1">
      <c r="B57" s="13"/>
    </row>
    <row r="58" spans="2:9" ht="12" customHeight="1">
      <c r="B58" s="13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3:I56 D44:E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2019-09-20T10:35:15Z</dcterms:modified>
</cp:coreProperties>
</file>