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5" sheetId="68" r:id="rId1"/>
  </sheets>
  <calcPr calcId="162913"/>
</workbook>
</file>

<file path=xl/calcChain.xml><?xml version="1.0" encoding="utf-8"?>
<calcChain xmlns="http://schemas.openxmlformats.org/spreadsheetml/2006/main">
  <c r="I9" i="68" l="1"/>
  <c r="I10" i="68"/>
  <c r="I11" i="68"/>
  <c r="I12" i="68" l="1"/>
  <c r="G10" i="68"/>
  <c r="G11" i="68"/>
  <c r="G12" i="68"/>
  <c r="D10" i="68"/>
  <c r="D11" i="68"/>
  <c r="D12" i="68"/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H10" i="68" s="1"/>
  <c r="H11" i="68" s="1"/>
  <c r="H12" i="68" s="1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E10" i="68" s="1"/>
  <c r="E11" i="68" s="1"/>
  <c r="E12" i="68" s="1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E13" i="68" l="1"/>
  <c r="E14" i="68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3" i="68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<sst xmlns="http://schemas.openxmlformats.org/spreadsheetml/2006/main" count="70" uniqueCount="66">
  <si>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</si>
  <si>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</si>
  <si>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</si>
  <si>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</si>
  <si>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</si>
  <si>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</si>
  <si>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</si>
  <si>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</si>
  <si>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</si>
  <si>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</si>
  <si>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</si>
  <si>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</si>
  <si>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</si>
  <si>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</si>
  <si>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</si>
  <si>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</si>
  <si>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</si>
  <si>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</si>
  <si>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</si>
  <si>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</si>
  <si>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</si>
  <si>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</si>
  <si>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</si>
  <si>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</si>
  <si>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</si>
  <si>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</si>
  <si>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</si>
  <si>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</si>
  <si>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</si>
  <si>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</si>
  <si>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</si>
  <si>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</si>
  <si>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</si>
  <si>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</si>
  <si>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</si>
  <si>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</si>
  <si>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</si>
  <si>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</si>
  <si>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</si>
  <si>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</si>
  <si>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</si>
  <si>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</si>
  <si>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</si>
  <si>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</si>
  <si>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</si>
  <si>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</si>
  <si>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</si>
  <si>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</si>
  <si>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</si>
  <si>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</si>
  <si>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</si>
  <si>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</si>
  <si>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</si>
  <si>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</si>
  <si>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</si>
  <si>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</si>
  <si>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</si>
  <si>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</si>
  <si>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</si>
  <si>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</si>
  <si>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</si>
  <si>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</si>
  <si>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</si>
  <si>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</si>
  <si>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III.E.5. CUOTA ÍNTEGRA TOTAL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</si>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</sst>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79</v>
      </c>
      <c r="D9" s="15">
        <f t="shared" ref="D9:D56" si="0">C9/$C$56</f>
        <v>4.0087461707593935E-5</v>
      </c>
      <c r="E9" s="16">
        <f>D9</f>
        <v>4.0087461707593935E-5</v>
      </c>
      <c r="F9" s="25">
        <v>0.28719663000000001</v>
      </c>
      <c r="G9" s="15">
        <f t="shared" ref="G9:G56" si="1">F9/$F$56</f>
        <v>2.7229765227562854E-5</v>
      </c>
      <c r="H9" s="15">
        <f>G9</f>
        <v>2.7229765227562854E-5</v>
      </c>
      <c r="I9" s="5">
        <f t="shared" ref="I9:I11" si="2">F9*10^6/C9</f>
        <v>3635.4003797468354</v>
      </c>
      <c r="J9" s="3"/>
    </row>
    <row r="10" spans="2:10" ht="17.100000000000001" customHeight="1">
      <c r="B10" s="36" t="s">
        <v>12</v>
      </c>
      <c r="C10" s="4">
        <v>10</v>
      </c>
      <c r="D10" s="17">
        <f t="shared" si="0"/>
        <v>5.0743622414675865E-6</v>
      </c>
      <c r="E10" s="18">
        <f t="shared" ref="E10:E13" si="3">E9+D10</f>
        <v>4.5161823949061523E-5</v>
      </c>
      <c r="F10" s="26">
        <v>1.584122E-2</v>
      </c>
      <c r="G10" s="17">
        <f t="shared" si="1"/>
        <v>1.5019420719462243E-6</v>
      </c>
      <c r="H10" s="17">
        <f t="shared" ref="H10:H13" si="4">H9+G10</f>
        <v>2.8731707299509079E-5</v>
      </c>
      <c r="I10" s="5">
        <f t="shared" si="2"/>
        <v>1584.1219999999998</v>
      </c>
    </row>
    <row r="11" spans="2:10" ht="17.100000000000001" customHeight="1">
      <c r="B11" s="36" t="s">
        <v>13</v>
      </c>
      <c r="C11" s="4">
        <v>11</v>
      </c>
      <c r="D11" s="17">
        <f t="shared" si="0"/>
        <v>5.5817984656143457E-6</v>
      </c>
      <c r="E11" s="18">
        <f t="shared" si="3"/>
        <v>5.0743622414675869E-5</v>
      </c>
      <c r="F11" s="26">
        <v>1.7899459999999999E-2</v>
      </c>
      <c r="G11" s="17">
        <f t="shared" si="1"/>
        <v>1.697088484290892E-6</v>
      </c>
      <c r="H11" s="17">
        <f t="shared" si="4"/>
        <v>3.0428795783799971E-5</v>
      </c>
      <c r="I11" s="5">
        <f t="shared" si="2"/>
        <v>1627.2236363636364</v>
      </c>
    </row>
    <row r="12" spans="2:10" ht="17.100000000000001" customHeight="1">
      <c r="B12" s="36" t="s">
        <v>14</v>
      </c>
      <c r="C12" s="4">
        <v>57</v>
      </c>
      <c r="D12" s="17">
        <f t="shared" si="0"/>
        <v>2.8923864776365243E-5</v>
      </c>
      <c r="E12" s="18">
        <f t="shared" si="3"/>
        <v>7.9667487191041112E-5</v>
      </c>
      <c r="F12" s="26">
        <v>3.3619940000000001E-2</v>
      </c>
      <c r="G12" s="17">
        <f t="shared" si="1"/>
        <v>3.1875829224206059E-6</v>
      </c>
      <c r="H12" s="17">
        <f t="shared" si="4"/>
        <v>3.3616378706220576E-5</v>
      </c>
      <c r="I12" s="5">
        <f t="shared" ref="I12:I55" si="5">F12*10^6/C12</f>
        <v>589.82350877192982</v>
      </c>
    </row>
    <row r="13" spans="2:10" ht="17.100000000000001" customHeight="1">
      <c r="B13" s="36" t="s">
        <v>15</v>
      </c>
      <c r="C13" s="4">
        <v>50</v>
      </c>
      <c r="D13" s="17">
        <f t="shared" si="0"/>
        <v>2.5371811207337934E-5</v>
      </c>
      <c r="E13" s="18">
        <f t="shared" si="3"/>
        <v>1.0503929839837905E-4</v>
      </c>
      <c r="F13" s="26">
        <v>2.6702209999999997E-2</v>
      </c>
      <c r="G13" s="17">
        <f t="shared" si="1"/>
        <v>2.5316972185818512E-6</v>
      </c>
      <c r="H13" s="17">
        <f t="shared" si="4"/>
        <v>3.6148075924802429E-5</v>
      </c>
      <c r="I13" s="5">
        <f t="shared" si="5"/>
        <v>534.04419999999993</v>
      </c>
    </row>
    <row r="14" spans="2:10" ht="17.100000000000001" customHeight="1">
      <c r="B14" s="37" t="s">
        <v>16</v>
      </c>
      <c r="C14" s="6">
        <v>63</v>
      </c>
      <c r="D14" s="19">
        <f t="shared" si="0"/>
        <v>3.1968482121245795E-5</v>
      </c>
      <c r="E14" s="20">
        <f t="shared" ref="E14:E55" si="6">E13+D14</f>
        <v>1.3700778051962484E-4</v>
      </c>
      <c r="F14" s="27">
        <v>3.590074E-2</v>
      </c>
      <c r="G14" s="19">
        <f t="shared" si="1"/>
        <v>3.4038307541971324E-6</v>
      </c>
      <c r="H14" s="19">
        <f t="shared" ref="H14:H55" si="7">H13+G14</f>
        <v>3.955190667899956E-5</v>
      </c>
      <c r="I14" s="5">
        <f t="shared" si="5"/>
        <v>569.85301587301581</v>
      </c>
    </row>
    <row r="15" spans="2:10" ht="17.100000000000001" customHeight="1">
      <c r="B15" s="36" t="s">
        <v>17</v>
      </c>
      <c r="C15" s="4">
        <v>424</v>
      </c>
      <c r="D15" s="17">
        <f t="shared" si="0"/>
        <v>2.1515295903822568E-4</v>
      </c>
      <c r="E15" s="18">
        <f t="shared" si="6"/>
        <v>3.5216073955785052E-4</v>
      </c>
      <c r="F15" s="26">
        <v>3.9534940000000005E-2</v>
      </c>
      <c r="G15" s="17">
        <f t="shared" si="1"/>
        <v>3.7483975159659216E-6</v>
      </c>
      <c r="H15" s="17">
        <f t="shared" si="7"/>
        <v>4.3300304194965484E-5</v>
      </c>
      <c r="I15" s="9">
        <f t="shared" si="5"/>
        <v>93.242783018867925</v>
      </c>
    </row>
    <row r="16" spans="2:10" ht="17.100000000000001" customHeight="1">
      <c r="B16" s="36" t="s">
        <v>18</v>
      </c>
      <c r="C16" s="4">
        <v>11666</v>
      </c>
      <c r="D16" s="17">
        <f t="shared" si="0"/>
        <v>5.9197509908960871E-3</v>
      </c>
      <c r="E16" s="18">
        <f t="shared" si="6"/>
        <v>6.2719117304539376E-3</v>
      </c>
      <c r="F16" s="26">
        <v>1.709931039999999</v>
      </c>
      <c r="G16" s="17">
        <f t="shared" si="1"/>
        <v>1.6212244821439011E-4</v>
      </c>
      <c r="H16" s="17">
        <f t="shared" si="7"/>
        <v>2.054227524093556E-4</v>
      </c>
      <c r="I16" s="5">
        <f t="shared" si="5"/>
        <v>146.57389336533507</v>
      </c>
    </row>
    <row r="17" spans="2:9" ht="17.100000000000001" customHeight="1">
      <c r="B17" s="36" t="s">
        <v>19</v>
      </c>
      <c r="C17" s="4">
        <v>19363</v>
      </c>
      <c r="D17" s="17">
        <f t="shared" si="0"/>
        <v>9.8254876081536879E-3</v>
      </c>
      <c r="E17" s="18">
        <f t="shared" si="6"/>
        <v>1.6097399338607626E-2</v>
      </c>
      <c r="F17" s="26">
        <v>5.5745218200000028</v>
      </c>
      <c r="G17" s="17">
        <f t="shared" si="1"/>
        <v>5.2853308346454645E-4</v>
      </c>
      <c r="H17" s="17">
        <f t="shared" si="7"/>
        <v>7.3395583587390211E-4</v>
      </c>
      <c r="I17" s="5">
        <f t="shared" si="5"/>
        <v>287.89556473686946</v>
      </c>
    </row>
    <row r="18" spans="2:9" ht="17.100000000000001" customHeight="1">
      <c r="B18" s="36" t="s">
        <v>20</v>
      </c>
      <c r="C18" s="4">
        <v>44104</v>
      </c>
      <c r="D18" s="17">
        <f t="shared" si="0"/>
        <v>2.2379967229768646E-2</v>
      </c>
      <c r="E18" s="18">
        <f t="shared" si="6"/>
        <v>3.8477366568376276E-2</v>
      </c>
      <c r="F18" s="26">
        <v>19.560869590000024</v>
      </c>
      <c r="G18" s="17">
        <f t="shared" si="1"/>
        <v>1.8546105035517802E-3</v>
      </c>
      <c r="H18" s="17">
        <f t="shared" si="7"/>
        <v>2.5885663394256825E-3</v>
      </c>
      <c r="I18" s="5">
        <f t="shared" si="5"/>
        <v>443.51690526936392</v>
      </c>
    </row>
    <row r="19" spans="2:9" ht="17.100000000000001" customHeight="1">
      <c r="B19" s="36" t="s">
        <v>21</v>
      </c>
      <c r="C19" s="4">
        <v>94325</v>
      </c>
      <c r="D19" s="17">
        <f t="shared" si="0"/>
        <v>4.7863921842643015E-2</v>
      </c>
      <c r="E19" s="18">
        <f t="shared" si="6"/>
        <v>8.634128841101929E-2</v>
      </c>
      <c r="F19" s="26">
        <v>48.25291569000003</v>
      </c>
      <c r="G19" s="17">
        <f t="shared" si="1"/>
        <v>4.5749686052516869E-3</v>
      </c>
      <c r="H19" s="17">
        <f t="shared" si="7"/>
        <v>7.1635349446773694E-3</v>
      </c>
      <c r="I19" s="5">
        <f t="shared" si="5"/>
        <v>511.56019814471273</v>
      </c>
    </row>
    <row r="20" spans="2:9" ht="17.100000000000001" customHeight="1">
      <c r="B20" s="37" t="s">
        <v>22</v>
      </c>
      <c r="C20" s="6">
        <v>128088</v>
      </c>
      <c r="D20" s="19">
        <f t="shared" si="0"/>
        <v>6.4996491078510021E-2</v>
      </c>
      <c r="E20" s="20">
        <f t="shared" si="6"/>
        <v>0.15133777948952931</v>
      </c>
      <c r="F20" s="27">
        <v>91.412260139999972</v>
      </c>
      <c r="G20" s="19">
        <f t="shared" si="1"/>
        <v>8.6670041446276751E-3</v>
      </c>
      <c r="H20" s="19">
        <f t="shared" si="7"/>
        <v>1.5830539089305044E-2</v>
      </c>
      <c r="I20" s="7">
        <f t="shared" si="5"/>
        <v>713.66763584410694</v>
      </c>
    </row>
    <row r="21" spans="2:9" ht="17.100000000000001" customHeight="1">
      <c r="B21" s="38" t="s">
        <v>23</v>
      </c>
      <c r="C21" s="8">
        <v>137420</v>
      </c>
      <c r="D21" s="21">
        <f t="shared" si="0"/>
        <v>6.9731885922247577E-2</v>
      </c>
      <c r="E21" s="22">
        <f t="shared" si="6"/>
        <v>0.22106966541177689</v>
      </c>
      <c r="F21" s="28">
        <v>136.18783769000001</v>
      </c>
      <c r="G21" s="21">
        <f t="shared" si="1"/>
        <v>1.2912278417571041E-2</v>
      </c>
      <c r="H21" s="21">
        <f t="shared" si="7"/>
        <v>2.8742817506876087E-2</v>
      </c>
      <c r="I21" s="5">
        <f t="shared" si="5"/>
        <v>991.03360275069133</v>
      </c>
    </row>
    <row r="22" spans="2:9" ht="17.100000000000001" customHeight="1">
      <c r="B22" s="36" t="s">
        <v>24</v>
      </c>
      <c r="C22" s="4">
        <v>139978</v>
      </c>
      <c r="D22" s="17">
        <f t="shared" si="0"/>
        <v>7.1029907783614982E-2</v>
      </c>
      <c r="E22" s="18">
        <f t="shared" si="6"/>
        <v>0.29209957319539187</v>
      </c>
      <c r="F22" s="26">
        <v>178.52705924000003</v>
      </c>
      <c r="G22" s="17">
        <f t="shared" si="1"/>
        <v>1.6926556240831957E-2</v>
      </c>
      <c r="H22" s="17">
        <f t="shared" si="7"/>
        <v>4.5669373747708047E-2</v>
      </c>
      <c r="I22" s="5">
        <f t="shared" si="5"/>
        <v>1275.3936992956039</v>
      </c>
    </row>
    <row r="23" spans="2:9" ht="17.100000000000001" customHeight="1">
      <c r="B23" s="36" t="s">
        <v>25</v>
      </c>
      <c r="C23" s="4">
        <v>128753</v>
      </c>
      <c r="D23" s="17">
        <f t="shared" si="0"/>
        <v>6.5333936167567622E-2</v>
      </c>
      <c r="E23" s="18">
        <f t="shared" si="6"/>
        <v>0.35743350936295948</v>
      </c>
      <c r="F23" s="26">
        <v>208.06619137000013</v>
      </c>
      <c r="G23" s="17">
        <f t="shared" si="1"/>
        <v>1.9727228494283752E-2</v>
      </c>
      <c r="H23" s="17">
        <f t="shared" si="7"/>
        <v>6.53966022419918E-2</v>
      </c>
      <c r="I23" s="5">
        <f t="shared" si="5"/>
        <v>1616.0104336986333</v>
      </c>
    </row>
    <row r="24" spans="2:9" ht="17.100000000000001" customHeight="1">
      <c r="B24" s="36" t="s">
        <v>26</v>
      </c>
      <c r="C24" s="4">
        <v>116457</v>
      </c>
      <c r="D24" s="17">
        <f t="shared" si="0"/>
        <v>5.9094500355459073E-2</v>
      </c>
      <c r="E24" s="18">
        <f t="shared" si="6"/>
        <v>0.41652800971841852</v>
      </c>
      <c r="F24" s="26">
        <v>224.84544496999996</v>
      </c>
      <c r="G24" s="17">
        <f t="shared" si="1"/>
        <v>2.1318107663798151E-2</v>
      </c>
      <c r="H24" s="17">
        <f t="shared" si="7"/>
        <v>8.6714709905789944E-2</v>
      </c>
      <c r="I24" s="5">
        <f t="shared" si="5"/>
        <v>1930.7164444387197</v>
      </c>
    </row>
    <row r="25" spans="2:9" ht="17.100000000000001" customHeight="1">
      <c r="B25" s="36" t="s">
        <v>27</v>
      </c>
      <c r="C25" s="4">
        <v>103853</v>
      </c>
      <c r="D25" s="17">
        <f t="shared" si="0"/>
        <v>5.269877418631333E-2</v>
      </c>
      <c r="E25" s="18">
        <f t="shared" si="6"/>
        <v>0.46922678390473183</v>
      </c>
      <c r="F25" s="26">
        <v>234.33740186999995</v>
      </c>
      <c r="G25" s="17">
        <f t="shared" si="1"/>
        <v>2.2218061670699781E-2</v>
      </c>
      <c r="H25" s="17">
        <f t="shared" si="7"/>
        <v>0.10893277157648973</v>
      </c>
      <c r="I25" s="5">
        <f t="shared" si="5"/>
        <v>2256.4336309013697</v>
      </c>
    </row>
    <row r="26" spans="2:9" ht="17.100000000000001" customHeight="1">
      <c r="B26" s="37" t="s">
        <v>28</v>
      </c>
      <c r="C26" s="6">
        <v>94217</v>
      </c>
      <c r="D26" s="19">
        <f t="shared" si="0"/>
        <v>4.7809118730435161E-2</v>
      </c>
      <c r="E26" s="20">
        <f t="shared" si="6"/>
        <v>0.51703590263516697</v>
      </c>
      <c r="F26" s="29">
        <v>247.48849674000013</v>
      </c>
      <c r="G26" s="19">
        <f t="shared" si="1"/>
        <v>2.3464946864984654E-2</v>
      </c>
      <c r="H26" s="19">
        <f t="shared" si="7"/>
        <v>0.13239771844147438</v>
      </c>
      <c r="I26" s="5">
        <f t="shared" si="5"/>
        <v>2626.7923701667441</v>
      </c>
    </row>
    <row r="27" spans="2:9" ht="17.100000000000001" customHeight="1">
      <c r="B27" s="38" t="s">
        <v>29</v>
      </c>
      <c r="C27" s="8">
        <v>86557</v>
      </c>
      <c r="D27" s="21">
        <f t="shared" si="0"/>
        <v>4.3922157253470991E-2</v>
      </c>
      <c r="E27" s="22">
        <f t="shared" si="6"/>
        <v>0.56095805988863801</v>
      </c>
      <c r="F27" s="30">
        <v>260.42442164000011</v>
      </c>
      <c r="G27" s="21">
        <f t="shared" si="1"/>
        <v>2.4691431305377928E-2</v>
      </c>
      <c r="H27" s="21">
        <f t="shared" si="7"/>
        <v>0.15708914974685231</v>
      </c>
      <c r="I27" s="9">
        <f t="shared" si="5"/>
        <v>3008.7043409545167</v>
      </c>
    </row>
    <row r="28" spans="2:9" ht="17.100000000000001" customHeight="1">
      <c r="B28" s="36" t="s">
        <v>30</v>
      </c>
      <c r="C28" s="4">
        <v>79482</v>
      </c>
      <c r="D28" s="17">
        <f t="shared" si="0"/>
        <v>4.0332045967632672E-2</v>
      </c>
      <c r="E28" s="18">
        <f t="shared" si="6"/>
        <v>0.60129010585627063</v>
      </c>
      <c r="F28" s="31">
        <v>271.50041743999998</v>
      </c>
      <c r="G28" s="17">
        <f t="shared" si="1"/>
        <v>2.57415716405743E-2</v>
      </c>
      <c r="H28" s="17">
        <f t="shared" si="7"/>
        <v>0.18283072138742662</v>
      </c>
      <c r="I28" s="5">
        <f t="shared" si="5"/>
        <v>3415.8729956468133</v>
      </c>
    </row>
    <row r="29" spans="2:9" ht="17.100000000000001" customHeight="1">
      <c r="B29" s="36" t="s">
        <v>31</v>
      </c>
      <c r="C29" s="4">
        <v>73761</v>
      </c>
      <c r="D29" s="17">
        <f t="shared" si="0"/>
        <v>3.7429003329289064E-2</v>
      </c>
      <c r="E29" s="18">
        <f t="shared" si="6"/>
        <v>0.63871910918555974</v>
      </c>
      <c r="F29" s="31">
        <v>282.82615256999981</v>
      </c>
      <c r="G29" s="17">
        <f t="shared" si="1"/>
        <v>2.6815390329252703E-2</v>
      </c>
      <c r="H29" s="17">
        <f t="shared" si="7"/>
        <v>0.20964611171667932</v>
      </c>
      <c r="I29" s="5">
        <f t="shared" si="5"/>
        <v>3834.3589779151557</v>
      </c>
    </row>
    <row r="30" spans="2:9" ht="17.100000000000001" customHeight="1">
      <c r="B30" s="36" t="s">
        <v>32</v>
      </c>
      <c r="C30" s="4">
        <v>135995</v>
      </c>
      <c r="D30" s="17">
        <f t="shared" si="0"/>
        <v>6.900878930283845E-2</v>
      </c>
      <c r="E30" s="18">
        <f t="shared" si="6"/>
        <v>0.70772789848839823</v>
      </c>
      <c r="F30" s="31">
        <v>609.47939599999995</v>
      </c>
      <c r="G30" s="17">
        <f t="shared" si="1"/>
        <v>5.7786126752660046E-2</v>
      </c>
      <c r="H30" s="17">
        <f t="shared" si="7"/>
        <v>0.26743223846933939</v>
      </c>
      <c r="I30" s="5">
        <f t="shared" si="5"/>
        <v>4481.6309129012097</v>
      </c>
    </row>
    <row r="31" spans="2:9" ht="17.100000000000001" customHeight="1">
      <c r="B31" s="36" t="s">
        <v>33</v>
      </c>
      <c r="C31" s="4">
        <v>146055</v>
      </c>
      <c r="D31" s="17">
        <f t="shared" si="0"/>
        <v>7.4113597717754845E-2</v>
      </c>
      <c r="E31" s="18">
        <f t="shared" si="6"/>
        <v>0.78184149620615306</v>
      </c>
      <c r="F31" s="31">
        <v>789.59941469000228</v>
      </c>
      <c r="G31" s="17">
        <f t="shared" si="1"/>
        <v>7.4863715099406994E-2</v>
      </c>
      <c r="H31" s="17">
        <f t="shared" si="7"/>
        <v>0.34229595356874637</v>
      </c>
      <c r="I31" s="5">
        <f t="shared" si="5"/>
        <v>5406.1785949813584</v>
      </c>
    </row>
    <row r="32" spans="2:9" ht="17.100000000000001" customHeight="1">
      <c r="B32" s="37" t="s">
        <v>34</v>
      </c>
      <c r="C32" s="6">
        <v>89888</v>
      </c>
      <c r="D32" s="19">
        <f t="shared" si="0"/>
        <v>4.5612427316103842E-2</v>
      </c>
      <c r="E32" s="20">
        <f t="shared" si="6"/>
        <v>0.82745392352225688</v>
      </c>
      <c r="F32" s="29">
        <v>556.33420744</v>
      </c>
      <c r="G32" s="19">
        <f t="shared" si="1"/>
        <v>5.2747310637501044E-2</v>
      </c>
      <c r="H32" s="19">
        <f t="shared" si="7"/>
        <v>0.39504326420624741</v>
      </c>
      <c r="I32" s="7">
        <f t="shared" si="5"/>
        <v>6189.193300996797</v>
      </c>
    </row>
    <row r="33" spans="2:9" ht="17.100000000000001" customHeight="1">
      <c r="B33" s="38" t="s">
        <v>35</v>
      </c>
      <c r="C33" s="8">
        <v>60492</v>
      </c>
      <c r="D33" s="21">
        <f t="shared" si="0"/>
        <v>3.0695832071085727E-2</v>
      </c>
      <c r="E33" s="22">
        <f t="shared" si="6"/>
        <v>0.85814975559334261</v>
      </c>
      <c r="F33" s="30">
        <v>430.28629061999976</v>
      </c>
      <c r="G33" s="21">
        <f t="shared" si="1"/>
        <v>4.0796421163512515E-2</v>
      </c>
      <c r="H33" s="21">
        <f t="shared" si="7"/>
        <v>0.43583968536975992</v>
      </c>
      <c r="I33" s="5">
        <f t="shared" si="5"/>
        <v>7113.1106695100143</v>
      </c>
    </row>
    <row r="34" spans="2:9" ht="17.100000000000001" customHeight="1">
      <c r="B34" s="36" t="s">
        <v>36</v>
      </c>
      <c r="C34" s="4">
        <v>43108</v>
      </c>
      <c r="D34" s="17">
        <f t="shared" si="0"/>
        <v>2.1874560750518472E-2</v>
      </c>
      <c r="E34" s="18">
        <f t="shared" si="6"/>
        <v>0.88002431634386113</v>
      </c>
      <c r="F34" s="31">
        <v>349.98291647999974</v>
      </c>
      <c r="G34" s="17">
        <f t="shared" si="1"/>
        <v>3.3182675748695697E-2</v>
      </c>
      <c r="H34" s="17">
        <f t="shared" si="7"/>
        <v>0.46902236111845563</v>
      </c>
      <c r="I34" s="5">
        <f t="shared" si="5"/>
        <v>8118.7463227243143</v>
      </c>
    </row>
    <row r="35" spans="2:9" ht="17.100000000000001" customHeight="1">
      <c r="B35" s="36" t="s">
        <v>37</v>
      </c>
      <c r="C35" s="4">
        <v>33193</v>
      </c>
      <c r="D35" s="17">
        <f t="shared" si="0"/>
        <v>1.6843330588103361E-2</v>
      </c>
      <c r="E35" s="18">
        <f t="shared" si="6"/>
        <v>0.89686764693196452</v>
      </c>
      <c r="F35" s="31">
        <v>303.79553737999959</v>
      </c>
      <c r="G35" s="17">
        <f t="shared" si="1"/>
        <v>2.8803545362070172E-2</v>
      </c>
      <c r="H35" s="17">
        <f t="shared" si="7"/>
        <v>0.49782590648052583</v>
      </c>
      <c r="I35" s="5">
        <f t="shared" si="5"/>
        <v>9152.3977157834361</v>
      </c>
    </row>
    <row r="36" spans="2:9" ht="17.100000000000001" customHeight="1">
      <c r="B36" s="36" t="s">
        <v>38</v>
      </c>
      <c r="C36" s="4">
        <v>26122</v>
      </c>
      <c r="D36" s="17">
        <f t="shared" si="0"/>
        <v>1.3255249047161631E-2</v>
      </c>
      <c r="E36" s="18">
        <f t="shared" si="6"/>
        <v>0.9101228959791261</v>
      </c>
      <c r="F36" s="31">
        <v>266.43624837999999</v>
      </c>
      <c r="G36" s="17">
        <f t="shared" si="1"/>
        <v>2.5261426262209355E-2</v>
      </c>
      <c r="H36" s="17">
        <f t="shared" si="7"/>
        <v>0.52308733274273522</v>
      </c>
      <c r="I36" s="5">
        <f t="shared" si="5"/>
        <v>10199.68794043335</v>
      </c>
    </row>
    <row r="37" spans="2:9" ht="17.100000000000001" customHeight="1">
      <c r="B37" s="36" t="s">
        <v>39</v>
      </c>
      <c r="C37" s="4">
        <v>22398</v>
      </c>
      <c r="D37" s="17">
        <f t="shared" si="0"/>
        <v>1.13655565484391E-2</v>
      </c>
      <c r="E37" s="18">
        <f t="shared" si="6"/>
        <v>0.92148845252756517</v>
      </c>
      <c r="F37" s="31">
        <v>252.13502463000003</v>
      </c>
      <c r="G37" s="17">
        <f t="shared" si="1"/>
        <v>2.3905494734811749E-2</v>
      </c>
      <c r="H37" s="17">
        <f t="shared" si="7"/>
        <v>0.54699282747754696</v>
      </c>
      <c r="I37" s="5">
        <f t="shared" si="5"/>
        <v>11257.032977497993</v>
      </c>
    </row>
    <row r="38" spans="2:9" ht="17.100000000000001" customHeight="1">
      <c r="B38" s="37" t="s">
        <v>40</v>
      </c>
      <c r="C38" s="6">
        <v>18414</v>
      </c>
      <c r="D38" s="19">
        <f t="shared" si="0"/>
        <v>9.343930631438414E-3</v>
      </c>
      <c r="E38" s="20">
        <f t="shared" si="6"/>
        <v>0.93083238315900363</v>
      </c>
      <c r="F38" s="29">
        <v>225.57143294000008</v>
      </c>
      <c r="G38" s="19">
        <f t="shared" si="1"/>
        <v>2.1386940233251134E-2</v>
      </c>
      <c r="H38" s="19">
        <f t="shared" si="7"/>
        <v>0.56837976771079812</v>
      </c>
      <c r="I38" s="5">
        <f t="shared" si="5"/>
        <v>12249.996358205717</v>
      </c>
    </row>
    <row r="39" spans="2:9" ht="17.100000000000001" customHeight="1">
      <c r="B39" s="38" t="s">
        <v>41</v>
      </c>
      <c r="C39" s="8">
        <v>15136</v>
      </c>
      <c r="D39" s="21">
        <f t="shared" si="0"/>
        <v>7.6805546886853397E-3</v>
      </c>
      <c r="E39" s="22">
        <f t="shared" si="6"/>
        <v>0.93851293784768897</v>
      </c>
      <c r="F39" s="30">
        <v>201.10550462000003</v>
      </c>
      <c r="G39" s="21">
        <f t="shared" si="1"/>
        <v>1.906726996334587E-2</v>
      </c>
      <c r="H39" s="21">
        <f t="shared" si="7"/>
        <v>0.58744703767414397</v>
      </c>
      <c r="I39" s="9">
        <f t="shared" si="5"/>
        <v>13286.568751321356</v>
      </c>
    </row>
    <row r="40" spans="2:9" ht="17.100000000000001" customHeight="1">
      <c r="B40" s="36" t="s">
        <v>42</v>
      </c>
      <c r="C40" s="4">
        <v>23798</v>
      </c>
      <c r="D40" s="17">
        <f t="shared" si="0"/>
        <v>1.2075967262244563E-2</v>
      </c>
      <c r="E40" s="18">
        <f t="shared" si="6"/>
        <v>0.95058890510993355</v>
      </c>
      <c r="F40" s="31">
        <v>353.75914514999988</v>
      </c>
      <c r="G40" s="17">
        <f t="shared" si="1"/>
        <v>3.3540708571468361E-2</v>
      </c>
      <c r="H40" s="17">
        <f t="shared" si="7"/>
        <v>0.62098774624561237</v>
      </c>
      <c r="I40" s="5">
        <f t="shared" si="5"/>
        <v>14865.078794436502</v>
      </c>
    </row>
    <row r="41" spans="2:9" ht="17.100000000000001" customHeight="1">
      <c r="B41" s="36" t="s">
        <v>43</v>
      </c>
      <c r="C41" s="4">
        <v>17880</v>
      </c>
      <c r="D41" s="17">
        <f t="shared" si="0"/>
        <v>9.072959687744046E-3</v>
      </c>
      <c r="E41" s="18">
        <f t="shared" si="6"/>
        <v>0.95966186479767757</v>
      </c>
      <c r="F41" s="31">
        <v>305.93344797000009</v>
      </c>
      <c r="G41" s="17">
        <f t="shared" si="1"/>
        <v>2.9006245524127207E-2</v>
      </c>
      <c r="H41" s="17">
        <f t="shared" si="7"/>
        <v>0.6499939917697396</v>
      </c>
      <c r="I41" s="5">
        <f t="shared" si="5"/>
        <v>17110.371810402688</v>
      </c>
    </row>
    <row r="42" spans="2:9" ht="17.100000000000001" customHeight="1">
      <c r="B42" s="36" t="s">
        <v>44</v>
      </c>
      <c r="C42" s="4">
        <v>13586</v>
      </c>
      <c r="D42" s="17">
        <f t="shared" si="0"/>
        <v>6.8940285412578631E-3</v>
      </c>
      <c r="E42" s="18">
        <f t="shared" si="6"/>
        <v>0.96655589333893543</v>
      </c>
      <c r="F42" s="31">
        <v>265.56346988000001</v>
      </c>
      <c r="G42" s="17">
        <f t="shared" si="1"/>
        <v>2.5178676148983222E-2</v>
      </c>
      <c r="H42" s="17">
        <f t="shared" si="7"/>
        <v>0.67517266791872277</v>
      </c>
      <c r="I42" s="5">
        <f t="shared" si="5"/>
        <v>19546.847481230681</v>
      </c>
    </row>
    <row r="43" spans="2:9" ht="17.100000000000001" customHeight="1">
      <c r="B43" s="36" t="s">
        <v>45</v>
      </c>
      <c r="C43" s="4">
        <v>10488</v>
      </c>
      <c r="D43" s="17">
        <f t="shared" si="0"/>
        <v>5.3219911188512048E-3</v>
      </c>
      <c r="E43" s="18">
        <f t="shared" si="6"/>
        <v>0.97187788445778667</v>
      </c>
      <c r="F43" s="31">
        <v>229.95947719999995</v>
      </c>
      <c r="G43" s="17">
        <f t="shared" si="1"/>
        <v>2.1802980682639247E-2</v>
      </c>
      <c r="H43" s="17">
        <f t="shared" si="7"/>
        <v>0.69697564860136196</v>
      </c>
      <c r="I43" s="5">
        <f t="shared" si="5"/>
        <v>21925.96083142639</v>
      </c>
    </row>
    <row r="44" spans="2:9" ht="17.100000000000001" customHeight="1">
      <c r="B44" s="37" t="s">
        <v>46</v>
      </c>
      <c r="C44" s="6">
        <v>8341</v>
      </c>
      <c r="D44" s="19">
        <f t="shared" si="0"/>
        <v>4.2325255456081142E-3</v>
      </c>
      <c r="E44" s="20">
        <f t="shared" si="6"/>
        <v>0.97611041000339482</v>
      </c>
      <c r="F44" s="29">
        <v>203.1434958699999</v>
      </c>
      <c r="G44" s="19">
        <f t="shared" si="1"/>
        <v>1.9260496545681894E-2</v>
      </c>
      <c r="H44" s="19">
        <f t="shared" si="7"/>
        <v>0.71623614514704381</v>
      </c>
      <c r="I44" s="7">
        <f t="shared" si="5"/>
        <v>24354.813076369726</v>
      </c>
    </row>
    <row r="45" spans="2:9" ht="17.100000000000001" customHeight="1">
      <c r="B45" s="38" t="s">
        <v>47</v>
      </c>
      <c r="C45" s="8">
        <v>6643</v>
      </c>
      <c r="D45" s="21">
        <f t="shared" si="0"/>
        <v>3.370898837006918E-3</v>
      </c>
      <c r="E45" s="22">
        <f t="shared" si="6"/>
        <v>0.97948130884040174</v>
      </c>
      <c r="F45" s="30">
        <v>177.38676311000006</v>
      </c>
      <c r="G45" s="21">
        <f t="shared" si="1"/>
        <v>1.6818442173094469E-2</v>
      </c>
      <c r="H45" s="21">
        <f t="shared" si="7"/>
        <v>0.73305458732013828</v>
      </c>
      <c r="I45" s="9">
        <f t="shared" si="5"/>
        <v>26702.809440012054</v>
      </c>
    </row>
    <row r="46" spans="2:9" ht="17.100000000000001" customHeight="1">
      <c r="B46" s="36" t="s">
        <v>48</v>
      </c>
      <c r="C46" s="4">
        <v>15738</v>
      </c>
      <c r="D46" s="17">
        <f t="shared" si="0"/>
        <v>7.9860312956216879E-3</v>
      </c>
      <c r="E46" s="18">
        <f t="shared" si="6"/>
        <v>0.98746734013602344</v>
      </c>
      <c r="F46" s="31">
        <v>505.13047688999973</v>
      </c>
      <c r="G46" s="17">
        <f t="shared" si="1"/>
        <v>4.7892568568793988E-2</v>
      </c>
      <c r="H46" s="17">
        <f t="shared" si="7"/>
        <v>0.78094715588893227</v>
      </c>
      <c r="I46" s="5">
        <f t="shared" si="5"/>
        <v>32096.230581395332</v>
      </c>
    </row>
    <row r="47" spans="2:9" ht="17.100000000000001" customHeight="1">
      <c r="B47" s="36" t="s">
        <v>49</v>
      </c>
      <c r="C47" s="4">
        <v>7615</v>
      </c>
      <c r="D47" s="17">
        <f t="shared" si="0"/>
        <v>3.8641268468775675E-3</v>
      </c>
      <c r="E47" s="18">
        <f t="shared" si="6"/>
        <v>0.99133146698290098</v>
      </c>
      <c r="F47" s="31">
        <v>317.93338384999981</v>
      </c>
      <c r="G47" s="17">
        <f t="shared" si="1"/>
        <v>3.0143986718228964E-2</v>
      </c>
      <c r="H47" s="17">
        <f t="shared" si="7"/>
        <v>0.8110911426071612</v>
      </c>
      <c r="I47" s="5">
        <f t="shared" si="5"/>
        <v>41750.936815495705</v>
      </c>
    </row>
    <row r="48" spans="2:9" ht="17.100000000000001" customHeight="1">
      <c r="B48" s="36" t="s">
        <v>50</v>
      </c>
      <c r="C48" s="4">
        <v>4443</v>
      </c>
      <c r="D48" s="17">
        <f t="shared" si="0"/>
        <v>2.2545391438840486E-3</v>
      </c>
      <c r="E48" s="18">
        <f t="shared" si="6"/>
        <v>0.99358600612678505</v>
      </c>
      <c r="F48" s="31">
        <v>227.85873185999992</v>
      </c>
      <c r="G48" s="17">
        <f t="shared" si="1"/>
        <v>2.1603804242403518E-2</v>
      </c>
      <c r="H48" s="17">
        <f t="shared" si="7"/>
        <v>0.83269494684956469</v>
      </c>
      <c r="I48" s="5">
        <f t="shared" si="5"/>
        <v>51284.882255232937</v>
      </c>
    </row>
    <row r="49" spans="2:9" ht="17.100000000000001" customHeight="1">
      <c r="B49" s="36" t="s">
        <v>51</v>
      </c>
      <c r="C49" s="4">
        <v>3019</v>
      </c>
      <c r="D49" s="17">
        <f t="shared" si="0"/>
        <v>1.5319499606990645E-3</v>
      </c>
      <c r="E49" s="18">
        <f t="shared" si="6"/>
        <v>0.9951179560874841</v>
      </c>
      <c r="F49" s="31">
        <v>184.9417976499999</v>
      </c>
      <c r="G49" s="17">
        <f t="shared" si="1"/>
        <v>1.7534752168829184E-2</v>
      </c>
      <c r="H49" s="17">
        <f t="shared" si="7"/>
        <v>0.85022969901839385</v>
      </c>
      <c r="I49" s="5">
        <f t="shared" si="5"/>
        <v>61259.290377608442</v>
      </c>
    </row>
    <row r="50" spans="2:9" ht="17.100000000000001" customHeight="1">
      <c r="B50" s="37" t="s">
        <v>52</v>
      </c>
      <c r="C50" s="6">
        <v>1957</v>
      </c>
      <c r="D50" s="19">
        <f t="shared" si="0"/>
        <v>9.9305269065520676E-4</v>
      </c>
      <c r="E50" s="20">
        <f t="shared" si="6"/>
        <v>0.9961110087781393</v>
      </c>
      <c r="F50" s="29">
        <v>139.07185583</v>
      </c>
      <c r="G50" s="19">
        <f t="shared" si="1"/>
        <v>1.3185718732188356E-2</v>
      </c>
      <c r="H50" s="19">
        <f t="shared" si="7"/>
        <v>0.86341541775058217</v>
      </c>
      <c r="I50" s="7">
        <f t="shared" si="5"/>
        <v>71063.799606540633</v>
      </c>
    </row>
    <row r="51" spans="2:9" ht="17.100000000000001" customHeight="1">
      <c r="B51" s="36" t="s">
        <v>53</v>
      </c>
      <c r="C51" s="4">
        <v>1408</v>
      </c>
      <c r="D51" s="17">
        <f t="shared" si="0"/>
        <v>7.1447020359863625E-4</v>
      </c>
      <c r="E51" s="18">
        <f t="shared" si="6"/>
        <v>0.9968254789817379</v>
      </c>
      <c r="F51" s="31">
        <v>112.39259396000003</v>
      </c>
      <c r="G51" s="17">
        <f t="shared" si="1"/>
        <v>1.0656197277968057E-2</v>
      </c>
      <c r="H51" s="17">
        <f t="shared" si="7"/>
        <v>0.87407161502855024</v>
      </c>
      <c r="I51" s="5">
        <f t="shared" si="5"/>
        <v>79824.285482954569</v>
      </c>
    </row>
    <row r="52" spans="2:9" ht="17.100000000000001" customHeight="1">
      <c r="B52" s="36" t="s">
        <v>54</v>
      </c>
      <c r="C52" s="4">
        <v>3230</v>
      </c>
      <c r="D52" s="17">
        <f t="shared" si="0"/>
        <v>1.6390190039940306E-3</v>
      </c>
      <c r="E52" s="18">
        <f t="shared" si="6"/>
        <v>0.99846449798573189</v>
      </c>
      <c r="F52" s="31">
        <v>335.18659469999989</v>
      </c>
      <c r="G52" s="17">
        <f t="shared" si="1"/>
        <v>3.1779802851820582E-2</v>
      </c>
      <c r="H52" s="17">
        <f t="shared" si="7"/>
        <v>0.90585141788037082</v>
      </c>
      <c r="I52" s="5">
        <f t="shared" si="5"/>
        <v>103772.93953560367</v>
      </c>
    </row>
    <row r="53" spans="2:9" ht="17.100000000000001" customHeight="1">
      <c r="B53" s="36" t="s">
        <v>55</v>
      </c>
      <c r="C53" s="4">
        <v>1148</v>
      </c>
      <c r="D53" s="17">
        <f t="shared" si="0"/>
        <v>5.8253678532047893E-4</v>
      </c>
      <c r="E53" s="18">
        <f t="shared" si="6"/>
        <v>0.99904703477105239</v>
      </c>
      <c r="F53" s="31">
        <v>172.80326076000006</v>
      </c>
      <c r="G53" s="17">
        <f t="shared" si="1"/>
        <v>1.6383869897958502E-2</v>
      </c>
      <c r="H53" s="17">
        <f t="shared" si="7"/>
        <v>0.9222352877783293</v>
      </c>
      <c r="I53" s="5">
        <f t="shared" si="5"/>
        <v>150525.488466899</v>
      </c>
    </row>
    <row r="54" spans="2:9" ht="17.100000000000001" customHeight="1">
      <c r="B54" s="36" t="s">
        <v>56</v>
      </c>
      <c r="C54" s="4">
        <v>523</v>
      </c>
      <c r="D54" s="17">
        <f t="shared" si="0"/>
        <v>2.6538914522875479E-4</v>
      </c>
      <c r="E54" s="18">
        <f t="shared" si="6"/>
        <v>0.99931242391628117</v>
      </c>
      <c r="F54" s="31">
        <v>101.44231010999999</v>
      </c>
      <c r="G54" s="17">
        <f t="shared" si="1"/>
        <v>9.6179759784678718E-3</v>
      </c>
      <c r="H54" s="17">
        <f t="shared" si="7"/>
        <v>0.93185326375679722</v>
      </c>
      <c r="I54" s="5">
        <f t="shared" si="5"/>
        <v>193962.35202676864</v>
      </c>
    </row>
    <row r="55" spans="2:9" ht="17.100000000000001" customHeight="1" thickBot="1">
      <c r="B55" s="39" t="s">
        <v>57</v>
      </c>
      <c r="C55" s="10">
        <v>1355</v>
      </c>
      <c r="D55" s="23">
        <f t="shared" si="0"/>
        <v>6.8757608371885798E-4</v>
      </c>
      <c r="E55" s="18">
        <f t="shared" si="6"/>
        <v>1</v>
      </c>
      <c r="F55" s="32">
        <v>718.75437893000003</v>
      </c>
      <c r="G55" s="23">
        <f t="shared" si="1"/>
        <v>6.814673624320261E-2</v>
      </c>
      <c r="H55" s="17">
        <f t="shared" si="7"/>
        <v>0.99999999999999978</v>
      </c>
      <c r="I55" s="5">
        <f t="shared" si="5"/>
        <v>530446.03611070116</v>
      </c>
    </row>
    <row r="56" spans="2:9" ht="17.100000000000001" customHeight="1" thickTop="1" thickBot="1">
      <c r="B56" s="11" t="s">
        <v>8</v>
      </c>
      <c r="C56" s="12">
        <v>1970691</v>
      </c>
      <c r="D56" s="34">
        <f t="shared" si="0"/>
        <v>1</v>
      </c>
      <c r="E56" s="24"/>
      <c r="F56" s="33">
        <v>10547.157773850002</v>
      </c>
      <c r="G56" s="34">
        <f t="shared" si="1"/>
        <v>1</v>
      </c>
      <c r="H56" s="24"/>
      <c r="I56" s="13">
        <f>F56*10^6/C56</f>
        <v>5352.0099162425777</v>
      </c>
    </row>
    <row r="57" spans="2:9" ht="17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2019-09-20T10:36:20Z</dcterms:modified>
</cp:coreProperties>
</file>