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70" windowHeight="6420" autoFilterDateGrouping="0"/>
  </bookViews>
  <sheets>
    <sheet name="III.E.6" sheetId="121" r:id="rId1"/>
  </sheets>
  <definedNames>
    <definedName name="_xlnm.Print_Area" localSheetId="0">III.E.6!$B$2:$H$55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D14" i="121"/>
  <c r="D15" i="121"/>
  <c r="G15" i="121" s="1"/>
  <c r="D16" i="121"/>
  <c r="D17" i="121"/>
  <c r="D18" i="121"/>
  <c r="D19" i="121"/>
  <c r="G19" i="121" s="1"/>
  <c r="D20" i="121"/>
  <c r="D21" i="121"/>
  <c r="D22" i="121"/>
  <c r="D23" i="121"/>
  <c r="G23" i="121" s="1"/>
  <c r="D24" i="121"/>
  <c r="D25" i="121"/>
  <c r="D26" i="121"/>
  <c r="D27" i="121"/>
  <c r="G27" i="121" s="1"/>
  <c r="D28" i="121"/>
  <c r="D29" i="121"/>
  <c r="D30" i="121"/>
  <c r="D31" i="121"/>
  <c r="G31" i="121" s="1"/>
  <c r="D32" i="121"/>
  <c r="D33" i="121"/>
  <c r="D34" i="121"/>
  <c r="D35" i="121"/>
  <c r="G35" i="121" s="1"/>
  <c r="D36" i="121"/>
  <c r="D37" i="121"/>
  <c r="D38" i="121"/>
  <c r="D39" i="121"/>
  <c r="G39" i="121" s="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D53" i="121"/>
  <c r="D7" i="121"/>
  <c r="G54" i="121"/>
  <c r="G29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21" i="121" l="1"/>
  <c r="G13" i="121"/>
  <c r="G53" i="121"/>
  <c r="G49" i="121"/>
  <c r="G45" i="121"/>
  <c r="G41" i="121"/>
  <c r="G37" i="121"/>
  <c r="G33" i="121"/>
  <c r="G25" i="121"/>
  <c r="G17" i="121"/>
  <c r="G9" i="121"/>
  <c r="G44" i="12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52" i="121"/>
  <c r="G50" i="121"/>
  <c r="G48" i="121"/>
  <c r="G46" i="121"/>
  <c r="G8" i="121"/>
</calcChain>
</file>

<file path=xl/sharedStrings.xml><?xml version="1.0" encoding="utf-8"?>
<sst xmlns="http://schemas.openxmlformats.org/spreadsheetml/2006/main" count="59" uniqueCount="57">
  <si>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</si>
  <si>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</si>
  <si>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</si>
  <si>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</si>
  <si>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</si>
  <si>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</si>
  <si>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</si>
  <si>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</si>
  <si>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</si>
  <si>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</si>
  <si>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</si>
  <si>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</si>
  <si>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</si>
  <si>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</si>
  <si>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</si>
  <si>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</si>
  <si>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</si>
  <si>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</si>
  <si>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</si>
  <si>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</si>
  <si>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</si>
  <si>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</si>
  <si>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</si>
  <si>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</si>
  <si>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</si>
  <si>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</si>
  <si>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</si>
  <si>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</si>
  <si>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</si>
  <si>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</si>
  <si>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</si>
  <si>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</si>
  <si>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</si>
  <si>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</si>
  <si>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</si>
  <si>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</si>
  <si>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</si>
  <si>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</si>
  <si>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</si>
  <si>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</si>
  <si>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</si>
  <si>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</si>
  <si>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</si>
  <si>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</si>
  <si>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</si>
  <si>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</si>
  <si>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</si>
  <si>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</si>
  <si>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</si>
  <si>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Importe (millones euros)</t>
  </si>
  <si>
    <t xml:space="preserve">III.E.6. DEDUCCIONES GENERALES </t>
  </si>
  <si>
    <t>Inversión vivienda habitual (régimen transitorio)</t>
  </si>
  <si>
    <t>Proporción respecto al importe total de cada deducción</t>
  </si>
  <si>
    <t>Resto deducciones</t>
  </si>
  <si>
    <t xml:space="preserve">Resto deducciones </t>
  </si>
  <si>
    <t>IRPF  2016.  TRIBUTACIÓN CONJUNTA NO MONOPARENTAL. HOMBRES</t>
  </si>
  <si>
    <t>Tramos de base imponible               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</si>
</sst>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5.3320312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8.77734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50</v>
      </c>
      <c r="C4" s="54"/>
      <c r="D4" s="54"/>
      <c r="E4" s="54"/>
      <c r="F4" s="54"/>
      <c r="G4" s="54"/>
      <c r="H4" s="55"/>
    </row>
    <row r="5" spans="2:8" ht="29.25" customHeight="1" thickTop="1">
      <c r="B5" s="43"/>
      <c r="C5" s="44" t="s">
        <v>49</v>
      </c>
      <c r="D5" s="45"/>
      <c r="E5" s="46"/>
      <c r="F5" s="56" t="s">
        <v>52</v>
      </c>
      <c r="G5" s="57"/>
      <c r="H5" s="58"/>
    </row>
    <row r="6" spans="2:8" ht="60" customHeight="1">
      <c r="B6" s="47" t="s">
        <v>56</v>
      </c>
      <c r="C6" s="48" t="s">
        <v>51</v>
      </c>
      <c r="D6" s="48" t="s">
        <v>53</v>
      </c>
      <c r="E6" s="48" t="s">
        <v>48</v>
      </c>
      <c r="F6" s="48" t="s">
        <v>51</v>
      </c>
      <c r="G6" s="48" t="s">
        <v>54</v>
      </c>
      <c r="H6" s="49" t="s">
        <v>48</v>
      </c>
    </row>
    <row r="7" spans="2:8" ht="16.899999999999999" customHeight="1">
      <c r="B7" s="41" t="s">
        <v>1</v>
      </c>
      <c r="C7" s="22">
        <v>1.1997239999999999E-2</v>
      </c>
      <c r="D7" s="16">
        <f>E7-C7</f>
        <v>9.4068016300000004</v>
      </c>
      <c r="E7" s="17">
        <v>9.4187988699999998</v>
      </c>
      <c r="F7" s="28">
        <f t="shared" ref="F7:F22" si="0">C7/C$54</f>
        <v>2.85821261592871E-5</v>
      </c>
      <c r="G7" s="29">
        <f t="shared" ref="G7:G22" si="1">D7/D$54</f>
        <v>1.6099266664647227E-2</v>
      </c>
      <c r="H7" s="30">
        <f t="shared" ref="H7:H22" si="2">E7/E$54</f>
        <v>9.3808416601642245E-3</v>
      </c>
    </row>
    <row r="8" spans="2:8" ht="16.899999999999999" customHeight="1">
      <c r="B8" s="35" t="s">
        <v>2</v>
      </c>
      <c r="C8" s="22">
        <v>2.4498599999999999E-3</v>
      </c>
      <c r="D8" s="17">
        <f t="shared" ref="D8:D54" si="3">E8-C8</f>
        <v>13.052271619999997</v>
      </c>
      <c r="E8" s="17">
        <v>13.054721479999998</v>
      </c>
      <c r="F8" s="8">
        <f t="shared" si="0"/>
        <v>5.8365263671136942E-6</v>
      </c>
      <c r="G8" s="9">
        <f t="shared" si="1"/>
        <v>2.2338304734697272E-2</v>
      </c>
      <c r="H8" s="31">
        <f t="shared" si="2"/>
        <v>1.3002111714211043E-2</v>
      </c>
    </row>
    <row r="9" spans="2:8" ht="16.899999999999999" customHeight="1">
      <c r="B9" s="36" t="s">
        <v>3</v>
      </c>
      <c r="C9" s="22">
        <v>2.64592E-3</v>
      </c>
      <c r="D9" s="17">
        <f t="shared" si="3"/>
        <v>10.631446569999998</v>
      </c>
      <c r="E9" s="17">
        <v>10.634092489999999</v>
      </c>
      <c r="F9" s="8">
        <f t="shared" si="0"/>
        <v>6.3036181027787163E-6</v>
      </c>
      <c r="G9" s="9">
        <f t="shared" si="1"/>
        <v>1.8195184728412205E-2</v>
      </c>
      <c r="H9" s="31">
        <f t="shared" si="2"/>
        <v>1.0591237717791026E-2</v>
      </c>
    </row>
    <row r="10" spans="2:8" ht="16.899999999999999" customHeight="1">
      <c r="B10" s="36" t="s">
        <v>4</v>
      </c>
      <c r="C10" s="22">
        <v>7.2250599999999993E-3</v>
      </c>
      <c r="D10" s="17">
        <f t="shared" si="3"/>
        <v>11.69036569</v>
      </c>
      <c r="E10" s="17">
        <v>11.69759075</v>
      </c>
      <c r="F10" s="8">
        <f t="shared" si="0"/>
        <v>1.7212923674813445E-5</v>
      </c>
      <c r="G10" s="9">
        <f t="shared" si="1"/>
        <v>2.0007471407744851E-2</v>
      </c>
      <c r="H10" s="31">
        <f t="shared" si="2"/>
        <v>1.1650450141860995E-2</v>
      </c>
    </row>
    <row r="11" spans="2:8" ht="16.899999999999999" customHeight="1">
      <c r="B11" s="36" t="s">
        <v>5</v>
      </c>
      <c r="C11" s="22">
        <v>6.6515400000000001E-3</v>
      </c>
      <c r="D11" s="17">
        <f t="shared" si="3"/>
        <v>13.034011920000001</v>
      </c>
      <c r="E11" s="17">
        <v>13.040663460000001</v>
      </c>
      <c r="F11" s="8">
        <f t="shared" si="0"/>
        <v>1.5846574331558302E-5</v>
      </c>
      <c r="G11" s="9">
        <f t="shared" si="1"/>
        <v>2.230705417886766E-2</v>
      </c>
      <c r="H11" s="31">
        <f t="shared" si="2"/>
        <v>1.2988110347211326E-2</v>
      </c>
    </row>
    <row r="12" spans="2:8" ht="16.899999999999999" customHeight="1">
      <c r="B12" s="37" t="s">
        <v>6</v>
      </c>
      <c r="C12" s="22">
        <v>7.6522200000000004E-3</v>
      </c>
      <c r="D12" s="17">
        <f t="shared" si="3"/>
        <v>9.792087669999999</v>
      </c>
      <c r="E12" s="17">
        <v>9.7997398899999997</v>
      </c>
      <c r="F12" s="8">
        <f t="shared" si="0"/>
        <v>1.8230586154700576E-5</v>
      </c>
      <c r="G12" s="9">
        <f t="shared" si="1"/>
        <v>1.675866429458597E-2</v>
      </c>
      <c r="H12" s="31">
        <f t="shared" si="2"/>
        <v>9.7602475100824794E-3</v>
      </c>
    </row>
    <row r="13" spans="2:8" ht="16.899999999999999" customHeight="1">
      <c r="B13" s="36" t="s">
        <v>7</v>
      </c>
      <c r="C13" s="21">
        <v>4.234396E-2</v>
      </c>
      <c r="D13" s="19">
        <f t="shared" si="3"/>
        <v>9.0161758800000005</v>
      </c>
      <c r="E13" s="19">
        <v>9.0585198400000007</v>
      </c>
      <c r="F13" s="10">
        <f t="shared" si="0"/>
        <v>1.0087990294466116E-4</v>
      </c>
      <c r="G13" s="11">
        <f t="shared" si="1"/>
        <v>1.543073039029105E-2</v>
      </c>
      <c r="H13" s="32">
        <f t="shared" si="2"/>
        <v>9.0220145336319477E-3</v>
      </c>
    </row>
    <row r="14" spans="2:8" ht="16.899999999999999" customHeight="1">
      <c r="B14" s="36" t="s">
        <v>8</v>
      </c>
      <c r="C14" s="22">
        <v>1.7041161499999999</v>
      </c>
      <c r="D14" s="17">
        <f t="shared" si="3"/>
        <v>10.323651959999999</v>
      </c>
      <c r="E14" s="17">
        <v>12.02776811</v>
      </c>
      <c r="F14" s="8">
        <f t="shared" si="0"/>
        <v>4.0598723364189283E-3</v>
      </c>
      <c r="G14" s="9">
        <f t="shared" si="1"/>
        <v>1.7668409773519161E-2</v>
      </c>
      <c r="H14" s="31">
        <f t="shared" si="2"/>
        <v>1.1979296906366864E-2</v>
      </c>
    </row>
    <row r="15" spans="2:8" ht="16.899999999999999" customHeight="1">
      <c r="B15" s="36" t="s">
        <v>9</v>
      </c>
      <c r="C15" s="22">
        <v>2.82751171</v>
      </c>
      <c r="D15" s="17">
        <f t="shared" si="3"/>
        <v>11.232314470000002</v>
      </c>
      <c r="E15" s="17">
        <v>14.059826180000002</v>
      </c>
      <c r="F15" s="8">
        <f t="shared" si="0"/>
        <v>6.7362407030351649E-3</v>
      </c>
      <c r="G15" s="9">
        <f t="shared" si="1"/>
        <v>1.9223539841320723E-2</v>
      </c>
      <c r="H15" s="31">
        <f t="shared" si="2"/>
        <v>1.4003165900920404E-2</v>
      </c>
    </row>
    <row r="16" spans="2:8" ht="16.899999999999999" customHeight="1">
      <c r="B16" s="36" t="s">
        <v>10</v>
      </c>
      <c r="C16" s="22">
        <v>7.1461580999999974</v>
      </c>
      <c r="D16" s="17">
        <f t="shared" si="3"/>
        <v>18.531908819999998</v>
      </c>
      <c r="E16" s="17">
        <v>25.678066919999996</v>
      </c>
      <c r="F16" s="8">
        <f t="shared" si="0"/>
        <v>1.7024948435507777E-2</v>
      </c>
      <c r="G16" s="9">
        <f t="shared" si="1"/>
        <v>3.1716427499291051E-2</v>
      </c>
      <c r="H16" s="31">
        <f t="shared" si="2"/>
        <v>2.5574585808691423E-2</v>
      </c>
    </row>
    <row r="17" spans="2:8" ht="16.899999999999999" customHeight="1">
      <c r="B17" s="36" t="s">
        <v>11</v>
      </c>
      <c r="C17" s="22">
        <v>14.647006209999985</v>
      </c>
      <c r="D17" s="17">
        <f t="shared" si="3"/>
        <v>26.142771740000001</v>
      </c>
      <c r="E17" s="17">
        <v>40.789777949999987</v>
      </c>
      <c r="F17" s="8">
        <f t="shared" si="0"/>
        <v>3.4894907441218245E-2</v>
      </c>
      <c r="G17" s="9">
        <f t="shared" si="1"/>
        <v>4.4742035619524757E-2</v>
      </c>
      <c r="H17" s="31">
        <f t="shared" si="2"/>
        <v>4.062539752504641E-2</v>
      </c>
    </row>
    <row r="18" spans="2:8" ht="16.899999999999999" customHeight="1">
      <c r="B18" s="37" t="s">
        <v>12</v>
      </c>
      <c r="C18" s="20">
        <v>20.614455670000005</v>
      </c>
      <c r="D18" s="18">
        <f t="shared" si="3"/>
        <v>29.210760280000002</v>
      </c>
      <c r="E18" s="18">
        <v>49.825215950000008</v>
      </c>
      <c r="F18" s="12">
        <f t="shared" si="0"/>
        <v>4.9111710082066495E-2</v>
      </c>
      <c r="G18" s="13">
        <f t="shared" si="1"/>
        <v>4.9992743306611569E-2</v>
      </c>
      <c r="H18" s="33">
        <f t="shared" si="2"/>
        <v>4.9624423237146699E-2</v>
      </c>
    </row>
    <row r="19" spans="2:8" ht="16.899999999999999" customHeight="1">
      <c r="B19" s="38" t="s">
        <v>13</v>
      </c>
      <c r="C19" s="21">
        <v>22.749232349999986</v>
      </c>
      <c r="D19" s="19">
        <f t="shared" si="3"/>
        <v>29.052882969999999</v>
      </c>
      <c r="E19" s="19">
        <v>51.802115319999984</v>
      </c>
      <c r="F19" s="8">
        <f t="shared" si="0"/>
        <v>5.4197584532328681E-2</v>
      </c>
      <c r="G19" s="9">
        <f t="shared" si="1"/>
        <v>4.9722544251293847E-2</v>
      </c>
      <c r="H19" s="31">
        <f t="shared" si="2"/>
        <v>5.1593355818042565E-2</v>
      </c>
    </row>
    <row r="20" spans="2:8" ht="16.899999999999999" customHeight="1">
      <c r="B20" s="36" t="s">
        <v>14</v>
      </c>
      <c r="C20" s="22">
        <v>24.240599730000014</v>
      </c>
      <c r="D20" s="17">
        <f t="shared" si="3"/>
        <v>28.554795009999999</v>
      </c>
      <c r="E20" s="17">
        <v>52.795394740000013</v>
      </c>
      <c r="F20" s="8">
        <f t="shared" si="0"/>
        <v>5.7750605944337299E-2</v>
      </c>
      <c r="G20" s="9">
        <f t="shared" si="1"/>
        <v>4.8870091823157533E-2</v>
      </c>
      <c r="H20" s="31">
        <f t="shared" si="2"/>
        <v>5.2582632379940319E-2</v>
      </c>
    </row>
    <row r="21" spans="2:8" ht="16.899999999999999" customHeight="1">
      <c r="B21" s="36" t="s">
        <v>15</v>
      </c>
      <c r="C21" s="22">
        <v>23.614758020000011</v>
      </c>
      <c r="D21" s="17">
        <f t="shared" si="3"/>
        <v>26.610591499999998</v>
      </c>
      <c r="E21" s="17">
        <v>50.225349520000009</v>
      </c>
      <c r="F21" s="8">
        <f t="shared" si="0"/>
        <v>5.6259605788387762E-2</v>
      </c>
      <c r="G21" s="9">
        <f t="shared" si="1"/>
        <v>4.5542685549593627E-2</v>
      </c>
      <c r="H21" s="31">
        <f t="shared" si="2"/>
        <v>5.0022944292208389E-2</v>
      </c>
    </row>
    <row r="22" spans="2:8" ht="16.899999999999999" customHeight="1">
      <c r="B22" s="36" t="s">
        <v>16</v>
      </c>
      <c r="C22" s="22">
        <v>22.479433220000004</v>
      </c>
      <c r="D22" s="17">
        <f t="shared" si="3"/>
        <v>23.719262379999989</v>
      </c>
      <c r="E22" s="17">
        <v>46.198695599999994</v>
      </c>
      <c r="F22" s="8">
        <f t="shared" si="0"/>
        <v>5.3554817298254398E-2</v>
      </c>
      <c r="G22" s="9">
        <f t="shared" si="1"/>
        <v>4.0594321552027336E-2</v>
      </c>
      <c r="H22" s="31">
        <f t="shared" si="2"/>
        <v>4.601251755254071E-2</v>
      </c>
    </row>
    <row r="23" spans="2:8" ht="16.899999999999999" customHeight="1">
      <c r="B23" s="36" t="s">
        <v>17</v>
      </c>
      <c r="C23" s="22">
        <v>20.544462539999977</v>
      </c>
      <c r="D23" s="17">
        <f t="shared" si="3"/>
        <v>20.558734300000005</v>
      </c>
      <c r="E23" s="17">
        <v>41.103196839999981</v>
      </c>
      <c r="F23" s="8">
        <f t="shared" ref="F23:F54" si="4">C23/C$54</f>
        <v>4.8944959023327635E-2</v>
      </c>
      <c r="G23" s="9">
        <f t="shared" ref="G23:G54" si="5">D23/D$54</f>
        <v>3.5185237108410206E-2</v>
      </c>
      <c r="H23" s="31">
        <f t="shared" ref="H23:H54" si="6">E23/E$54</f>
        <v>4.0937553355208475E-2</v>
      </c>
    </row>
    <row r="24" spans="2:8" ht="16.899999999999999" customHeight="1">
      <c r="B24" s="37" t="s">
        <v>18</v>
      </c>
      <c r="C24" s="20">
        <v>18.964861540000001</v>
      </c>
      <c r="D24" s="18">
        <f t="shared" si="3"/>
        <v>17.419259319999995</v>
      </c>
      <c r="E24" s="18">
        <v>36.384120859999996</v>
      </c>
      <c r="F24" s="8">
        <f t="shared" si="4"/>
        <v>4.5181730558836189E-2</v>
      </c>
      <c r="G24" s="9">
        <f t="shared" si="5"/>
        <v>2.9812183983869277E-2</v>
      </c>
      <c r="H24" s="31">
        <f t="shared" si="6"/>
        <v>3.6237494976038079E-2</v>
      </c>
    </row>
    <row r="25" spans="2:8" ht="16.899999999999999" customHeight="1">
      <c r="B25" s="38" t="s">
        <v>19</v>
      </c>
      <c r="C25" s="21">
        <v>18.084069560000017</v>
      </c>
      <c r="D25" s="19">
        <f t="shared" si="3"/>
        <v>15.972452590000003</v>
      </c>
      <c r="E25" s="19">
        <v>34.056522150000021</v>
      </c>
      <c r="F25" s="10">
        <f t="shared" si="4"/>
        <v>4.3083338971067017E-2</v>
      </c>
      <c r="G25" s="11">
        <f t="shared" si="5"/>
        <v>2.733604721872351E-2</v>
      </c>
      <c r="H25" s="32">
        <f t="shared" si="6"/>
        <v>3.3919276353018238E-2</v>
      </c>
    </row>
    <row r="26" spans="2:8" ht="16.899999999999999" customHeight="1">
      <c r="B26" s="36" t="s">
        <v>20</v>
      </c>
      <c r="C26" s="22">
        <v>16.71358145</v>
      </c>
      <c r="D26" s="17">
        <f t="shared" si="3"/>
        <v>14.258243279999995</v>
      </c>
      <c r="E26" s="17">
        <v>30.971824729999994</v>
      </c>
      <c r="F26" s="8">
        <f t="shared" si="4"/>
        <v>3.9818299340299984E-2</v>
      </c>
      <c r="G26" s="9">
        <f t="shared" si="5"/>
        <v>2.4402264421316839E-2</v>
      </c>
      <c r="H26" s="31">
        <f t="shared" si="6"/>
        <v>3.0847010083621049E-2</v>
      </c>
    </row>
    <row r="27" spans="2:8" ht="16.899999999999999" customHeight="1">
      <c r="B27" s="36" t="s">
        <v>21</v>
      </c>
      <c r="C27" s="22">
        <v>15.66268342</v>
      </c>
      <c r="D27" s="17">
        <f t="shared" si="3"/>
        <v>13.142252640000006</v>
      </c>
      <c r="E27" s="17">
        <v>28.804936060000006</v>
      </c>
      <c r="F27" s="8">
        <f t="shared" si="4"/>
        <v>3.7314648494438253E-2</v>
      </c>
      <c r="G27" s="9">
        <f t="shared" si="5"/>
        <v>2.2492302713257504E-2</v>
      </c>
      <c r="H27" s="31">
        <f t="shared" si="6"/>
        <v>2.8688853848517819E-2</v>
      </c>
    </row>
    <row r="28" spans="2:8" ht="16.899999999999999" customHeight="1">
      <c r="B28" s="36" t="s">
        <v>22</v>
      </c>
      <c r="C28" s="22">
        <v>28.678959029999998</v>
      </c>
      <c r="D28" s="17">
        <f t="shared" si="3"/>
        <v>23.998800040000024</v>
      </c>
      <c r="E28" s="17">
        <v>52.677759070000022</v>
      </c>
      <c r="F28" s="8">
        <f t="shared" si="4"/>
        <v>6.8324516731555415E-2</v>
      </c>
      <c r="G28" s="9">
        <f t="shared" si="5"/>
        <v>4.1072736161813471E-2</v>
      </c>
      <c r="H28" s="31">
        <f t="shared" si="6"/>
        <v>5.2465470774826092E-2</v>
      </c>
    </row>
    <row r="29" spans="2:8" ht="16.899999999999999" customHeight="1">
      <c r="B29" s="36" t="s">
        <v>23</v>
      </c>
      <c r="C29" s="22">
        <v>28.532471619999967</v>
      </c>
      <c r="D29" s="17">
        <f t="shared" si="3"/>
        <v>23.93920894</v>
      </c>
      <c r="E29" s="17">
        <v>52.471680559999967</v>
      </c>
      <c r="F29" s="8">
        <f t="shared" si="4"/>
        <v>6.7975526327648514E-2</v>
      </c>
      <c r="G29" s="9">
        <f t="shared" si="5"/>
        <v>4.0970748998963087E-2</v>
      </c>
      <c r="H29" s="31">
        <f t="shared" si="6"/>
        <v>5.2260222749196145E-2</v>
      </c>
    </row>
    <row r="30" spans="2:8" ht="16.899999999999999" customHeight="1">
      <c r="B30" s="37" t="s">
        <v>24</v>
      </c>
      <c r="C30" s="20">
        <v>20.817345039999999</v>
      </c>
      <c r="D30" s="18">
        <f t="shared" si="3"/>
        <v>18.589129100000001</v>
      </c>
      <c r="E30" s="18">
        <v>39.40647414</v>
      </c>
      <c r="F30" s="12">
        <f t="shared" si="4"/>
        <v>4.9595072052796271E-2</v>
      </c>
      <c r="G30" s="13">
        <f t="shared" si="5"/>
        <v>3.1814357123256747E-2</v>
      </c>
      <c r="H30" s="33">
        <f t="shared" si="6"/>
        <v>3.9247668348681514E-2</v>
      </c>
    </row>
    <row r="31" spans="2:8" ht="16.899999999999999" customHeight="1">
      <c r="B31" s="38" t="s">
        <v>25</v>
      </c>
      <c r="C31" s="21">
        <v>15.909800479999992</v>
      </c>
      <c r="D31" s="19">
        <f t="shared" si="3"/>
        <v>14.054762569999989</v>
      </c>
      <c r="E31" s="19">
        <v>29.964563049999981</v>
      </c>
      <c r="F31" s="8">
        <f t="shared" si="4"/>
        <v>3.790337815101192E-2</v>
      </c>
      <c r="G31" s="9">
        <f t="shared" si="5"/>
        <v>2.4054017446388139E-2</v>
      </c>
      <c r="H31" s="31">
        <f t="shared" si="6"/>
        <v>2.9843807609415213E-2</v>
      </c>
    </row>
    <row r="32" spans="2:8" ht="16.899999999999999" customHeight="1">
      <c r="B32" s="36" t="s">
        <v>26</v>
      </c>
      <c r="C32" s="22">
        <v>12.336251270000005</v>
      </c>
      <c r="D32" s="17">
        <f t="shared" si="3"/>
        <v>10.971465220000002</v>
      </c>
      <c r="E32" s="17">
        <v>23.307716490000008</v>
      </c>
      <c r="F32" s="8">
        <f t="shared" si="4"/>
        <v>2.9389783827930914E-2</v>
      </c>
      <c r="G32" s="9">
        <f t="shared" si="5"/>
        <v>1.877710950291215E-2</v>
      </c>
      <c r="H32" s="31">
        <f t="shared" si="6"/>
        <v>2.3213787752608496E-2</v>
      </c>
    </row>
    <row r="33" spans="2:8" ht="16.899999999999999" customHeight="1">
      <c r="B33" s="36" t="s">
        <v>27</v>
      </c>
      <c r="C33" s="22">
        <v>10.141634530000005</v>
      </c>
      <c r="D33" s="17">
        <f t="shared" si="3"/>
        <v>8.9757345300000004</v>
      </c>
      <c r="E33" s="17">
        <v>19.117369060000005</v>
      </c>
      <c r="F33" s="8">
        <f t="shared" si="4"/>
        <v>2.4161346909609416E-2</v>
      </c>
      <c r="G33" s="9">
        <f t="shared" si="5"/>
        <v>1.5361517058965773E-2</v>
      </c>
      <c r="H33" s="31">
        <f t="shared" si="6"/>
        <v>1.9040327178234204E-2</v>
      </c>
    </row>
    <row r="34" spans="2:8" ht="16.899999999999999" customHeight="1">
      <c r="B34" s="36" t="s">
        <v>28</v>
      </c>
      <c r="C34" s="22">
        <v>8.4219878400000017</v>
      </c>
      <c r="D34" s="17">
        <f t="shared" si="3"/>
        <v>7.245913590000006</v>
      </c>
      <c r="E34" s="17">
        <v>15.667901430000008</v>
      </c>
      <c r="F34" s="8">
        <f t="shared" si="4"/>
        <v>2.0064474742095842E-2</v>
      </c>
      <c r="G34" s="9">
        <f t="shared" si="5"/>
        <v>1.2401015744009199E-2</v>
      </c>
      <c r="H34" s="31">
        <f t="shared" si="6"/>
        <v>1.5604760701498098E-2</v>
      </c>
    </row>
    <row r="35" spans="2:8" ht="16.899999999999999" customHeight="1">
      <c r="B35" s="36" t="s">
        <v>29</v>
      </c>
      <c r="C35" s="22">
        <v>7.3391503099999937</v>
      </c>
      <c r="D35" s="17">
        <f t="shared" si="3"/>
        <v>6.6250238699999979</v>
      </c>
      <c r="E35" s="17">
        <v>13.964174179999992</v>
      </c>
      <c r="F35" s="8">
        <f t="shared" si="4"/>
        <v>1.7484731493442731E-2</v>
      </c>
      <c r="G35" s="9">
        <f t="shared" si="5"/>
        <v>1.1338394295743549E-2</v>
      </c>
      <c r="H35" s="31">
        <f t="shared" si="6"/>
        <v>1.3907899372898862E-2</v>
      </c>
    </row>
    <row r="36" spans="2:8" ht="16.899999999999999" customHeight="1">
      <c r="B36" s="37" t="s">
        <v>30</v>
      </c>
      <c r="C36" s="20">
        <v>6.126859909999995</v>
      </c>
      <c r="D36" s="18">
        <f t="shared" si="3"/>
        <v>5.5225638099999976</v>
      </c>
      <c r="E36" s="18">
        <v>11.649423719999993</v>
      </c>
      <c r="F36" s="8">
        <f t="shared" si="4"/>
        <v>1.4596580789239713E-2</v>
      </c>
      <c r="G36" s="9">
        <f t="shared" si="5"/>
        <v>9.4515894930932154E-3</v>
      </c>
      <c r="H36" s="31">
        <f t="shared" si="6"/>
        <v>1.1602477222181221E-2</v>
      </c>
    </row>
    <row r="37" spans="2:8" ht="16.899999999999999" customHeight="1">
      <c r="B37" s="38" t="s">
        <v>31</v>
      </c>
      <c r="C37" s="21">
        <v>5.1512081500000004</v>
      </c>
      <c r="D37" s="19">
        <f t="shared" si="3"/>
        <v>4.7229064900000051</v>
      </c>
      <c r="E37" s="19">
        <v>9.8741146400000055</v>
      </c>
      <c r="F37" s="10">
        <f t="shared" si="4"/>
        <v>1.2272196039759806E-2</v>
      </c>
      <c r="G37" s="11">
        <f t="shared" si="5"/>
        <v>8.0830163115391557E-3</v>
      </c>
      <c r="H37" s="32">
        <f t="shared" si="6"/>
        <v>9.8343225341799359E-3</v>
      </c>
    </row>
    <row r="38" spans="2:8" ht="16.899999999999999" customHeight="1">
      <c r="B38" s="36" t="s">
        <v>32</v>
      </c>
      <c r="C38" s="22">
        <v>8.5099822099999916</v>
      </c>
      <c r="D38" s="17">
        <f t="shared" si="3"/>
        <v>7.9492070700000053</v>
      </c>
      <c r="E38" s="17">
        <v>16.459189279999997</v>
      </c>
      <c r="F38" s="8">
        <f t="shared" si="4"/>
        <v>2.0274111807341406E-2</v>
      </c>
      <c r="G38" s="9">
        <f t="shared" si="5"/>
        <v>1.3604667072418017E-2</v>
      </c>
      <c r="H38" s="31">
        <f t="shared" si="6"/>
        <v>1.6392859707636199E-2</v>
      </c>
    </row>
    <row r="39" spans="2:8" ht="16.899999999999999" customHeight="1">
      <c r="B39" s="36" t="s">
        <v>33</v>
      </c>
      <c r="C39" s="22">
        <v>6.4561048700000008</v>
      </c>
      <c r="D39" s="17">
        <f t="shared" si="3"/>
        <v>6.4363747200000034</v>
      </c>
      <c r="E39" s="17">
        <v>12.892479590000004</v>
      </c>
      <c r="F39" s="8">
        <f t="shared" si="4"/>
        <v>1.5380971281055299E-2</v>
      </c>
      <c r="G39" s="9">
        <f t="shared" si="5"/>
        <v>1.1015530787893756E-2</v>
      </c>
      <c r="H39" s="31">
        <f t="shared" si="6"/>
        <v>1.2840523649560532E-2</v>
      </c>
    </row>
    <row r="40" spans="2:8" ht="16.899999999999999" customHeight="1">
      <c r="B40" s="36" t="s">
        <v>34</v>
      </c>
      <c r="C40" s="22">
        <v>5.1092054000000005</v>
      </c>
      <c r="D40" s="17">
        <f t="shared" si="3"/>
        <v>4.8970833400000018</v>
      </c>
      <c r="E40" s="17">
        <v>10.006288740000002</v>
      </c>
      <c r="F40" s="8">
        <f t="shared" si="4"/>
        <v>1.2172129032720103E-2</v>
      </c>
      <c r="G40" s="9">
        <f t="shared" si="5"/>
        <v>8.3811112076848729E-3</v>
      </c>
      <c r="H40" s="31">
        <f t="shared" si="6"/>
        <v>9.9659639802696202E-3</v>
      </c>
    </row>
    <row r="41" spans="2:8" ht="16.899999999999999" customHeight="1">
      <c r="B41" s="36" t="s">
        <v>35</v>
      </c>
      <c r="C41" s="22">
        <v>4.0655071900000035</v>
      </c>
      <c r="D41" s="17">
        <f t="shared" si="3"/>
        <v>4.3940955899999974</v>
      </c>
      <c r="E41" s="17">
        <v>8.4596027800000009</v>
      </c>
      <c r="F41" s="8">
        <f t="shared" si="4"/>
        <v>9.6856309789642367E-3</v>
      </c>
      <c r="G41" s="9">
        <f t="shared" si="5"/>
        <v>7.5202730360287547E-3</v>
      </c>
      <c r="H41" s="31">
        <f t="shared" si="6"/>
        <v>8.4255110744354492E-3</v>
      </c>
    </row>
    <row r="42" spans="2:8" ht="16.899999999999999" customHeight="1">
      <c r="B42" s="37" t="s">
        <v>36</v>
      </c>
      <c r="C42" s="20">
        <v>3.27784268</v>
      </c>
      <c r="D42" s="18">
        <f t="shared" si="3"/>
        <v>3.3970639600000014</v>
      </c>
      <c r="E42" s="18">
        <v>6.6749066400000014</v>
      </c>
      <c r="F42" s="12">
        <f t="shared" si="4"/>
        <v>7.8091055117723521E-3</v>
      </c>
      <c r="G42" s="13">
        <f t="shared" si="5"/>
        <v>5.8139036752391385E-3</v>
      </c>
      <c r="H42" s="33">
        <f t="shared" si="6"/>
        <v>6.6480071557381941E-3</v>
      </c>
    </row>
    <row r="43" spans="2:8" ht="16.899999999999999" customHeight="1">
      <c r="B43" s="38" t="s">
        <v>37</v>
      </c>
      <c r="C43" s="21">
        <v>2.6418618599999988</v>
      </c>
      <c r="D43" s="19">
        <f t="shared" si="3"/>
        <v>3.1728447200000014</v>
      </c>
      <c r="E43" s="19">
        <v>5.8147065800000002</v>
      </c>
      <c r="F43" s="8">
        <f t="shared" si="4"/>
        <v>6.2939500233327702E-3</v>
      </c>
      <c r="G43" s="9">
        <f t="shared" si="5"/>
        <v>5.4301637519274431E-3</v>
      </c>
      <c r="H43" s="31">
        <f t="shared" si="6"/>
        <v>5.7912736517851818E-3</v>
      </c>
    </row>
    <row r="44" spans="2:8" ht="16.899999999999999" customHeight="1">
      <c r="B44" s="36" t="s">
        <v>38</v>
      </c>
      <c r="C44" s="22">
        <v>6.3563757000000001</v>
      </c>
      <c r="D44" s="17">
        <f t="shared" si="3"/>
        <v>8.720708099999996</v>
      </c>
      <c r="E44" s="17">
        <v>15.077083799999997</v>
      </c>
      <c r="F44" s="8">
        <f t="shared" si="4"/>
        <v>1.5143377324553552E-2</v>
      </c>
      <c r="G44" s="9">
        <f t="shared" si="5"/>
        <v>1.4925052183379462E-2</v>
      </c>
      <c r="H44" s="31">
        <f t="shared" si="6"/>
        <v>1.501632403207131E-2</v>
      </c>
    </row>
    <row r="45" spans="2:8" ht="16.899999999999999" customHeight="1">
      <c r="B45" s="36" t="s">
        <v>39</v>
      </c>
      <c r="C45" s="22">
        <v>3.0100458000000017</v>
      </c>
      <c r="D45" s="17">
        <f t="shared" si="3"/>
        <v>5.2961788399999996</v>
      </c>
      <c r="E45" s="17">
        <v>8.3062246400000017</v>
      </c>
      <c r="F45" s="8">
        <f t="shared" si="4"/>
        <v>7.1711084216730114E-3</v>
      </c>
      <c r="G45" s="9">
        <f t="shared" si="5"/>
        <v>9.0641430320904954E-3</v>
      </c>
      <c r="H45" s="31">
        <f t="shared" si="6"/>
        <v>8.2727510393896548E-3</v>
      </c>
    </row>
    <row r="46" spans="2:8" ht="16.899999999999999" customHeight="1">
      <c r="B46" s="36" t="s">
        <v>40</v>
      </c>
      <c r="C46" s="22">
        <v>1.8119756200000006</v>
      </c>
      <c r="D46" s="17">
        <f t="shared" si="3"/>
        <v>3.639731530000001</v>
      </c>
      <c r="E46" s="17">
        <v>5.4517071500000016</v>
      </c>
      <c r="F46" s="8">
        <f t="shared" si="4"/>
        <v>4.3168358529455508E-3</v>
      </c>
      <c r="G46" s="9">
        <f t="shared" si="5"/>
        <v>6.2292169851140425E-3</v>
      </c>
      <c r="H46" s="31">
        <f t="shared" si="6"/>
        <v>5.429737088306164E-3</v>
      </c>
    </row>
    <row r="47" spans="2:8" ht="16.899999999999999" customHeight="1">
      <c r="B47" s="36" t="s">
        <v>41</v>
      </c>
      <c r="C47" s="22">
        <v>1.22571297</v>
      </c>
      <c r="D47" s="17">
        <f t="shared" si="3"/>
        <v>3.0091172500000001</v>
      </c>
      <c r="E47" s="17">
        <v>4.2348302200000001</v>
      </c>
      <c r="F47" s="8">
        <f t="shared" si="4"/>
        <v>2.9201285248619253E-3</v>
      </c>
      <c r="G47" s="9">
        <f t="shared" si="5"/>
        <v>5.1499524427560334E-3</v>
      </c>
      <c r="H47" s="31">
        <f t="shared" si="6"/>
        <v>4.2177641013262691E-3</v>
      </c>
    </row>
    <row r="48" spans="2:8" ht="16.899999999999999" customHeight="1">
      <c r="B48" s="37" t="s">
        <v>42</v>
      </c>
      <c r="C48" s="20">
        <v>0.82480895999999992</v>
      </c>
      <c r="D48" s="18">
        <f t="shared" si="3"/>
        <v>2.8288630099999996</v>
      </c>
      <c r="E48" s="18">
        <v>3.6536719699999995</v>
      </c>
      <c r="F48" s="8">
        <f t="shared" si="4"/>
        <v>1.9650181001655701E-3</v>
      </c>
      <c r="G48" s="9">
        <f t="shared" si="5"/>
        <v>4.8414564000693831E-3</v>
      </c>
      <c r="H48" s="31">
        <f t="shared" si="6"/>
        <v>3.6389478851617404E-3</v>
      </c>
    </row>
    <row r="49" spans="2:8" ht="16.899999999999999" customHeight="1">
      <c r="B49" s="36" t="s">
        <v>43</v>
      </c>
      <c r="C49" s="22">
        <v>0.54746659999999991</v>
      </c>
      <c r="D49" s="17">
        <f t="shared" si="3"/>
        <v>1.5229097700000001</v>
      </c>
      <c r="E49" s="17">
        <v>2.07037637</v>
      </c>
      <c r="F49" s="10">
        <f t="shared" si="4"/>
        <v>1.3042799368184652E-3</v>
      </c>
      <c r="G49" s="11">
        <f t="shared" si="5"/>
        <v>2.6063832807141458E-3</v>
      </c>
      <c r="H49" s="32">
        <f t="shared" si="6"/>
        <v>2.0620328740405072E-3</v>
      </c>
    </row>
    <row r="50" spans="2:8" ht="16.899999999999999" customHeight="1">
      <c r="B50" s="36" t="s">
        <v>44</v>
      </c>
      <c r="C50" s="22">
        <v>1.2863323599999998</v>
      </c>
      <c r="D50" s="17">
        <f t="shared" si="3"/>
        <v>5.9694484499999998</v>
      </c>
      <c r="E50" s="17">
        <v>7.2557808099999992</v>
      </c>
      <c r="F50" s="8">
        <f t="shared" si="4"/>
        <v>3.0645476623201258E-3</v>
      </c>
      <c r="G50" s="9">
        <f t="shared" si="5"/>
        <v>1.0216410020906867E-2</v>
      </c>
      <c r="H50" s="31">
        <f t="shared" si="6"/>
        <v>7.226540436728544E-3</v>
      </c>
    </row>
    <row r="51" spans="2:8" ht="16.899999999999999" customHeight="1">
      <c r="B51" s="36" t="s">
        <v>45</v>
      </c>
      <c r="C51" s="22">
        <v>0.43061876999999993</v>
      </c>
      <c r="D51" s="17">
        <f t="shared" si="3"/>
        <v>4.1698029500000002</v>
      </c>
      <c r="E51" s="17">
        <v>4.6004217199999999</v>
      </c>
      <c r="F51" s="8">
        <f t="shared" si="4"/>
        <v>1.0259026251618734E-3</v>
      </c>
      <c r="G51" s="9">
        <f t="shared" si="5"/>
        <v>7.1364074923181585E-3</v>
      </c>
      <c r="H51" s="31">
        <f t="shared" si="6"/>
        <v>4.5818822889144416E-3</v>
      </c>
    </row>
    <row r="52" spans="2:8" ht="16.899999999999999" customHeight="1">
      <c r="B52" s="36" t="s">
        <v>46</v>
      </c>
      <c r="C52" s="22">
        <v>0.18077766000000001</v>
      </c>
      <c r="D52" s="17">
        <f t="shared" si="3"/>
        <v>2.3824089100000005</v>
      </c>
      <c r="E52" s="17">
        <v>2.5631865700000005</v>
      </c>
      <c r="F52" s="8">
        <f t="shared" si="4"/>
        <v>4.3068321421432841E-4</v>
      </c>
      <c r="G52" s="9">
        <f t="shared" si="5"/>
        <v>4.0773727197563475E-3</v>
      </c>
      <c r="H52" s="31">
        <f t="shared" si="6"/>
        <v>2.5528570776912076E-3</v>
      </c>
    </row>
    <row r="53" spans="2:8" ht="16.899999999999999" customHeight="1" thickBot="1">
      <c r="B53" s="39" t="s">
        <v>47</v>
      </c>
      <c r="C53" s="23">
        <v>0.48205817000000006</v>
      </c>
      <c r="D53" s="25">
        <f t="shared" si="3"/>
        <v>30.515618709999998</v>
      </c>
      <c r="E53" s="25">
        <v>30.997676879999997</v>
      </c>
      <c r="F53" s="14">
        <f t="shared" si="4"/>
        <v>1.1484514297500983E-3</v>
      </c>
      <c r="G53" s="15">
        <f t="shared" si="5"/>
        <v>5.2225942713856097E-2</v>
      </c>
      <c r="H53" s="34">
        <f t="shared" si="6"/>
        <v>3.0872758050965086E-2</v>
      </c>
    </row>
    <row r="54" spans="2:8" ht="16.899999999999999" customHeight="1" thickTop="1" thickBot="1">
      <c r="B54" s="42" t="s">
        <v>0</v>
      </c>
      <c r="C54" s="24">
        <v>419.74624046999998</v>
      </c>
      <c r="D54" s="26">
        <f t="shared" si="3"/>
        <v>584.30000731999962</v>
      </c>
      <c r="E54" s="26">
        <v>1004.0462477899996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III.E.6</vt:lpstr>
      <vt:lpstr>III.E.6!Área_de_impresión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2019-09-20T10:37:07Z</dcterms:modified>
</cp:coreProperties>
</file>