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7" sheetId="122" r:id="rId1"/>
  </sheets>
  <definedNames>
    <definedName name="_xlnm.Print_Area" localSheetId="0">III.E.7!$B$2:$I$58</definedName>
  </definedNames>
  <calcPr calcId="162913"/>
</workbook>
</file>

<file path=xl/calcChain.xml><?xml version="1.0" encoding="utf-8"?>
<calcChain xmlns="http://schemas.openxmlformats.org/spreadsheetml/2006/main">
  <c r="G15" i="122" l="1"/>
  <c r="G16" i="122"/>
  <c r="D15" i="122"/>
  <c r="D16" i="122"/>
  <c r="I56" i="122" l="1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E17" i="122" l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  <c r="E16" i="122"/>
  <c r="H17" i="122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H16" i="122"/>
</calcChain>
</file>

<file path=xl/sharedStrings.xml><?xml version="1.0" encoding="utf-8"?>
<sst xmlns="http://schemas.openxmlformats.org/spreadsheetml/2006/main" count="113" uniqueCount="68">
  <si>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</si>
  <si>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</si>
  <si>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</si>
  <si>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</si>
  <si>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</si>
  <si>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</si>
  <si>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</si>
  <si>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</si>
  <si>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</si>
  <si>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</si>
  <si>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</si>
  <si>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</si>
  <si>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</si>
  <si>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</si>
  <si>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</si>
  <si>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</si>
  <si>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</si>
  <si>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</si>
  <si>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</si>
  <si>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</si>
  <si>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</si>
  <si>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</si>
  <si>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</si>
  <si>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</si>
  <si>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</si>
  <si>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</si>
  <si>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</si>
  <si>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</si>
  <si>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</si>
  <si>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</si>
  <si>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</si>
  <si>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</si>
  <si>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</si>
  <si>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</si>
  <si>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</si>
  <si>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</si>
  <si>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</si>
  <si>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</si>
  <si>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</si>
  <si>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</si>
  <si>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</si>
  <si>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</si>
  <si>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</si>
  <si>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</si>
  <si>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</si>
  <si>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</si>
  <si>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</si>
  <si>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</si>
  <si>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</si>
  <si>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</si>
  <si>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</si>
  <si>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</si>
  <si>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</si>
  <si>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</si>
  <si>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</si>
  <si>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</si>
  <si>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</si>
  <si>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</si>
  <si>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</si>
  <si>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</si>
  <si>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</si>
  <si>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</si>
  <si>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</si>
  <si>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</si>
  <si>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III.E.7. DEDUCCIONES AUTONÓMICAS </t>
  </si>
  <si>
    <t>s.e.</t>
  </si>
  <si>
    <t>s.e.: secreto estadístico.</t>
  </si>
  <si>
    <t>IRPF  2016.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</si>
</sst>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Continuous" vertical="center"/>
    </xf>
    <xf numFmtId="3" fontId="6" fillId="2" borderId="0" xfId="0" applyNumberFormat="1" applyFont="1" applyFill="1" applyBorder="1" applyAlignment="1" applyProtection="1">
      <alignment horizontal="right" vertical="center" indent="1"/>
    </xf>
    <xf numFmtId="9" fontId="6" fillId="2" borderId="0" xfId="0" applyNumberFormat="1" applyFont="1" applyFill="1" applyBorder="1" applyAlignment="1" applyProtection="1">
      <alignment horizontal="right" vertical="center" indent="1"/>
    </xf>
    <xf numFmtId="164" fontId="6" fillId="2" borderId="0" xfId="0" applyNumberFormat="1" applyFont="1" applyFill="1" applyBorder="1" applyAlignment="1" applyProtection="1">
      <alignment horizontal="right" vertical="center" indent="1"/>
    </xf>
    <xf numFmtId="4" fontId="6" fillId="2" borderId="0" xfId="0" applyNumberFormat="1" applyFont="1" applyFill="1" applyBorder="1" applyAlignment="1" applyProtection="1">
      <alignment horizontal="right" vertical="center" indent="1"/>
    </xf>
    <xf numFmtId="3" fontId="6" fillId="3" borderId="0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67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 t="s">
        <v>65</v>
      </c>
      <c r="D9" s="15" t="s">
        <v>65</v>
      </c>
      <c r="E9" s="16" t="s">
        <v>65</v>
      </c>
      <c r="F9" s="26" t="s">
        <v>65</v>
      </c>
      <c r="G9" s="15" t="s">
        <v>65</v>
      </c>
      <c r="H9" s="15" t="s">
        <v>65</v>
      </c>
      <c r="I9" s="5" t="s">
        <v>65</v>
      </c>
      <c r="J9" s="3"/>
    </row>
    <row r="10" spans="2:10" ht="17.100000000000001" customHeight="1">
      <c r="B10" s="36" t="s">
        <v>12</v>
      </c>
      <c r="C10" s="4" t="s">
        <v>65</v>
      </c>
      <c r="D10" s="17" t="s">
        <v>65</v>
      </c>
      <c r="E10" s="18" t="s">
        <v>65</v>
      </c>
      <c r="F10" s="27" t="s">
        <v>65</v>
      </c>
      <c r="G10" s="17" t="s">
        <v>65</v>
      </c>
      <c r="H10" s="17" t="s">
        <v>65</v>
      </c>
      <c r="I10" s="5" t="s">
        <v>65</v>
      </c>
    </row>
    <row r="11" spans="2:10" ht="17.100000000000001" customHeight="1">
      <c r="B11" s="36" t="s">
        <v>13</v>
      </c>
      <c r="C11" s="4" t="s">
        <v>65</v>
      </c>
      <c r="D11" s="17" t="s">
        <v>65</v>
      </c>
      <c r="E11" s="18" t="s">
        <v>65</v>
      </c>
      <c r="F11" s="27" t="s">
        <v>65</v>
      </c>
      <c r="G11" s="17" t="s">
        <v>65</v>
      </c>
      <c r="H11" s="17" t="s">
        <v>65</v>
      </c>
      <c r="I11" s="5" t="s">
        <v>65</v>
      </c>
    </row>
    <row r="12" spans="2:10" ht="17.100000000000001" customHeight="1">
      <c r="B12" s="36" t="s">
        <v>14</v>
      </c>
      <c r="C12" s="4" t="s">
        <v>65</v>
      </c>
      <c r="D12" s="17" t="s">
        <v>65</v>
      </c>
      <c r="E12" s="18" t="s">
        <v>65</v>
      </c>
      <c r="F12" s="32" t="s">
        <v>65</v>
      </c>
      <c r="G12" s="17" t="s">
        <v>65</v>
      </c>
      <c r="H12" s="17" t="s">
        <v>65</v>
      </c>
      <c r="I12" s="5" t="s">
        <v>65</v>
      </c>
    </row>
    <row r="13" spans="2:10" ht="17.100000000000001" customHeight="1">
      <c r="B13" s="36" t="s">
        <v>15</v>
      </c>
      <c r="C13" s="4" t="s">
        <v>65</v>
      </c>
      <c r="D13" s="17" t="s">
        <v>65</v>
      </c>
      <c r="E13" s="18" t="s">
        <v>65</v>
      </c>
      <c r="F13" s="27" t="s">
        <v>65</v>
      </c>
      <c r="G13" s="17" t="s">
        <v>65</v>
      </c>
      <c r="H13" s="17" t="s">
        <v>65</v>
      </c>
      <c r="I13" s="5" t="s">
        <v>65</v>
      </c>
    </row>
    <row r="14" spans="2:10" ht="17.100000000000001" customHeight="1">
      <c r="B14" s="37" t="s">
        <v>16</v>
      </c>
      <c r="C14" s="6" t="s">
        <v>65</v>
      </c>
      <c r="D14" s="19" t="s">
        <v>65</v>
      </c>
      <c r="E14" s="20" t="s">
        <v>65</v>
      </c>
      <c r="F14" s="28" t="s">
        <v>65</v>
      </c>
      <c r="G14" s="19" t="s">
        <v>65</v>
      </c>
      <c r="H14" s="19" t="s">
        <v>65</v>
      </c>
      <c r="I14" s="7" t="s">
        <v>65</v>
      </c>
    </row>
    <row r="15" spans="2:10" ht="17.100000000000001" customHeight="1">
      <c r="B15" s="36" t="s">
        <v>17</v>
      </c>
      <c r="C15" s="4">
        <v>14</v>
      </c>
      <c r="D15" s="17">
        <f t="shared" ref="D15:D16" si="0">C15/$C$56</f>
        <v>5.5669988309302457E-5</v>
      </c>
      <c r="E15" s="18">
        <v>1.2326925982774115E-4</v>
      </c>
      <c r="F15" s="27">
        <v>1.8472900000000001E-3</v>
      </c>
      <c r="G15" s="17">
        <f t="shared" ref="G15:G16" si="1">F15/$F$56</f>
        <v>3.2220861747658217E-5</v>
      </c>
      <c r="H15" s="17">
        <v>1.3502119419891279E-4</v>
      </c>
      <c r="I15" s="5">
        <f t="shared" ref="I15:I55" si="2">F15*10^6/C15</f>
        <v>131.94928571428574</v>
      </c>
    </row>
    <row r="16" spans="2:10" ht="17.100000000000001" customHeight="1">
      <c r="B16" s="36" t="s">
        <v>18</v>
      </c>
      <c r="C16" s="4">
        <v>494</v>
      </c>
      <c r="D16" s="17">
        <f t="shared" si="0"/>
        <v>1.9643553017711008E-3</v>
      </c>
      <c r="E16" s="18">
        <f t="shared" ref="E16" si="3">E15+D16</f>
        <v>2.0876245615988418E-3</v>
      </c>
      <c r="F16" s="27">
        <v>8.5283109999999981E-2</v>
      </c>
      <c r="G16" s="17">
        <f t="shared" si="1"/>
        <v>1.4875278363009202E-3</v>
      </c>
      <c r="H16" s="17">
        <f t="shared" ref="H16" si="4">H15+G16</f>
        <v>1.622549030499833E-3</v>
      </c>
      <c r="I16" s="5">
        <f t="shared" si="2"/>
        <v>172.63787449392709</v>
      </c>
    </row>
    <row r="17" spans="2:9" ht="17.100000000000001" customHeight="1">
      <c r="B17" s="36" t="s">
        <v>19</v>
      </c>
      <c r="C17" s="4">
        <v>1054</v>
      </c>
      <c r="D17" s="17">
        <f t="shared" ref="D17:D56" si="5">C17/$C$56</f>
        <v>4.1911548341431988E-3</v>
      </c>
      <c r="E17" s="18">
        <f t="shared" ref="E17:E55" si="6">E16+D17</f>
        <v>6.2787793957420407E-3</v>
      </c>
      <c r="F17" s="27">
        <v>0.17381786999999996</v>
      </c>
      <c r="G17" s="17">
        <f t="shared" ref="G17:G56" si="7">F17/$F$56</f>
        <v>3.0317717080384924E-3</v>
      </c>
      <c r="H17" s="17">
        <f t="shared" ref="H17:H55" si="8">H16+G17</f>
        <v>4.6543207385383251E-3</v>
      </c>
      <c r="I17" s="5">
        <f t="shared" si="2"/>
        <v>164.91259013282729</v>
      </c>
    </row>
    <row r="18" spans="2:9" ht="17.100000000000001" customHeight="1">
      <c r="B18" s="36" t="s">
        <v>20</v>
      </c>
      <c r="C18" s="4">
        <v>3926</v>
      </c>
      <c r="D18" s="17">
        <f t="shared" si="5"/>
        <v>1.561145529302296E-2</v>
      </c>
      <c r="E18" s="18">
        <f t="shared" si="6"/>
        <v>2.1890234688765001E-2</v>
      </c>
      <c r="F18" s="27">
        <v>0.60645165999999995</v>
      </c>
      <c r="G18" s="17">
        <f t="shared" si="7"/>
        <v>1.0577870877608727E-2</v>
      </c>
      <c r="H18" s="17">
        <f t="shared" si="8"/>
        <v>1.5232191616147053E-2</v>
      </c>
      <c r="I18" s="5">
        <f t="shared" si="2"/>
        <v>154.47062149770758</v>
      </c>
    </row>
    <row r="19" spans="2:9" ht="17.100000000000001" customHeight="1">
      <c r="B19" s="36" t="s">
        <v>21</v>
      </c>
      <c r="C19" s="4">
        <v>11384</v>
      </c>
      <c r="D19" s="17">
        <f t="shared" si="5"/>
        <v>4.5267653350935654E-2</v>
      </c>
      <c r="E19" s="18">
        <f t="shared" si="6"/>
        <v>6.7157888039700658E-2</v>
      </c>
      <c r="F19" s="27">
        <v>1.8315953899999999</v>
      </c>
      <c r="G19" s="17">
        <f t="shared" si="7"/>
        <v>3.1947112710423442E-2</v>
      </c>
      <c r="H19" s="17">
        <f t="shared" si="8"/>
        <v>4.7179304326570498E-2</v>
      </c>
      <c r="I19" s="5">
        <f t="shared" si="2"/>
        <v>160.89207572030921</v>
      </c>
    </row>
    <row r="20" spans="2:9" ht="17.100000000000001" customHeight="1">
      <c r="B20" s="37" t="s">
        <v>22</v>
      </c>
      <c r="C20" s="6">
        <v>17481</v>
      </c>
      <c r="D20" s="19">
        <f t="shared" si="5"/>
        <v>6.9511933259636879E-2</v>
      </c>
      <c r="E20" s="20">
        <f t="shared" si="6"/>
        <v>0.13666982129933752</v>
      </c>
      <c r="F20" s="28">
        <v>2.887672160000001</v>
      </c>
      <c r="G20" s="19">
        <f t="shared" si="7"/>
        <v>5.0367449312193321E-2</v>
      </c>
      <c r="H20" s="19">
        <f t="shared" si="8"/>
        <v>9.754675363876382E-2</v>
      </c>
      <c r="I20" s="7">
        <f t="shared" si="2"/>
        <v>165.18918597334255</v>
      </c>
    </row>
    <row r="21" spans="2:9" ht="17.100000000000001" customHeight="1">
      <c r="B21" s="38" t="s">
        <v>23</v>
      </c>
      <c r="C21" s="8">
        <v>21388</v>
      </c>
      <c r="D21" s="21">
        <f t="shared" si="5"/>
        <v>8.5047836425668641E-2</v>
      </c>
      <c r="E21" s="22">
        <f t="shared" si="6"/>
        <v>0.22171765772500618</v>
      </c>
      <c r="F21" s="29">
        <v>3.812159939999999</v>
      </c>
      <c r="G21" s="21">
        <f t="shared" si="7"/>
        <v>6.6492580150761926E-2</v>
      </c>
      <c r="H21" s="21">
        <f t="shared" si="8"/>
        <v>0.16403933378952573</v>
      </c>
      <c r="I21" s="5">
        <f t="shared" si="2"/>
        <v>178.23826164204223</v>
      </c>
    </row>
    <row r="22" spans="2:9" ht="17.100000000000001" customHeight="1">
      <c r="B22" s="36" t="s">
        <v>24</v>
      </c>
      <c r="C22" s="4">
        <v>23667</v>
      </c>
      <c r="D22" s="17">
        <f t="shared" si="5"/>
        <v>9.4110115236875805E-2</v>
      </c>
      <c r="E22" s="18">
        <f t="shared" si="6"/>
        <v>0.31582777296188197</v>
      </c>
      <c r="F22" s="27">
        <v>4.4267751899999999</v>
      </c>
      <c r="G22" s="17">
        <f t="shared" si="7"/>
        <v>7.7212842263506762E-2</v>
      </c>
      <c r="H22" s="17">
        <f t="shared" si="8"/>
        <v>0.24125217605303251</v>
      </c>
      <c r="I22" s="5">
        <f t="shared" si="2"/>
        <v>187.04420458866775</v>
      </c>
    </row>
    <row r="23" spans="2:9" ht="17.100000000000001" customHeight="1">
      <c r="B23" s="36" t="s">
        <v>25</v>
      </c>
      <c r="C23" s="4">
        <v>22743</v>
      </c>
      <c r="D23" s="17">
        <f t="shared" si="5"/>
        <v>9.0435896008461844E-2</v>
      </c>
      <c r="E23" s="18">
        <f t="shared" si="6"/>
        <v>0.40626366897034383</v>
      </c>
      <c r="F23" s="27">
        <v>4.3782702499999999</v>
      </c>
      <c r="G23" s="17">
        <f t="shared" si="7"/>
        <v>7.6366807820718433E-2</v>
      </c>
      <c r="H23" s="17">
        <f t="shared" si="8"/>
        <v>0.31761898387375093</v>
      </c>
      <c r="I23" s="5">
        <f t="shared" si="2"/>
        <v>192.51067361385921</v>
      </c>
    </row>
    <row r="24" spans="2:9" ht="17.100000000000001" customHeight="1">
      <c r="B24" s="36" t="s">
        <v>26</v>
      </c>
      <c r="C24" s="4">
        <v>21237</v>
      </c>
      <c r="D24" s="17">
        <f t="shared" si="5"/>
        <v>8.4447395837475445E-2</v>
      </c>
      <c r="E24" s="18">
        <f t="shared" si="6"/>
        <v>0.49071106480781929</v>
      </c>
      <c r="F24" s="27">
        <v>4.3097943700000005</v>
      </c>
      <c r="G24" s="17">
        <f t="shared" si="7"/>
        <v>7.5172435598420254E-2</v>
      </c>
      <c r="H24" s="17">
        <f t="shared" si="8"/>
        <v>0.39279141947217117</v>
      </c>
      <c r="I24" s="5">
        <f t="shared" si="2"/>
        <v>202.93800301360832</v>
      </c>
    </row>
    <row r="25" spans="2:9" ht="17.100000000000001" customHeight="1">
      <c r="B25" s="36" t="s">
        <v>27</v>
      </c>
      <c r="C25" s="4">
        <v>19445</v>
      </c>
      <c r="D25" s="17">
        <f t="shared" si="5"/>
        <v>7.7321637333884738E-2</v>
      </c>
      <c r="E25" s="18">
        <f t="shared" si="6"/>
        <v>0.56803270214170398</v>
      </c>
      <c r="F25" s="27">
        <v>4.1109193699999986</v>
      </c>
      <c r="G25" s="17">
        <f t="shared" si="7"/>
        <v>7.1703611602152426E-2</v>
      </c>
      <c r="H25" s="17">
        <f t="shared" si="8"/>
        <v>0.46449503107432361</v>
      </c>
      <c r="I25" s="5">
        <f t="shared" si="2"/>
        <v>211.41267009514007</v>
      </c>
    </row>
    <row r="26" spans="2:9" ht="17.100000000000001" customHeight="1">
      <c r="B26" s="37" t="s">
        <v>28</v>
      </c>
      <c r="C26" s="6">
        <v>12691</v>
      </c>
      <c r="D26" s="19">
        <f t="shared" si="5"/>
        <v>5.0464844402382678E-2</v>
      </c>
      <c r="E26" s="20">
        <f t="shared" si="6"/>
        <v>0.61849754654408662</v>
      </c>
      <c r="F26" s="30">
        <v>3.2396348099999988</v>
      </c>
      <c r="G26" s="19">
        <f t="shared" si="7"/>
        <v>5.6506463698667207E-2</v>
      </c>
      <c r="H26" s="19">
        <f t="shared" si="8"/>
        <v>0.52100149477299085</v>
      </c>
      <c r="I26" s="5">
        <f t="shared" si="2"/>
        <v>255.27025529903071</v>
      </c>
    </row>
    <row r="27" spans="2:9" ht="17.100000000000001" customHeight="1">
      <c r="B27" s="38" t="s">
        <v>29</v>
      </c>
      <c r="C27" s="8">
        <v>10973</v>
      </c>
      <c r="D27" s="21">
        <f t="shared" si="5"/>
        <v>4.363334155128399E-2</v>
      </c>
      <c r="E27" s="22">
        <f t="shared" si="6"/>
        <v>0.66213088809537057</v>
      </c>
      <c r="F27" s="31">
        <v>2.8638032399999993</v>
      </c>
      <c r="G27" s="21">
        <f t="shared" si="7"/>
        <v>4.9951122059089602E-2</v>
      </c>
      <c r="H27" s="21">
        <f t="shared" si="8"/>
        <v>0.57095261683208043</v>
      </c>
      <c r="I27" s="9">
        <f t="shared" si="2"/>
        <v>260.98635195479807</v>
      </c>
    </row>
    <row r="28" spans="2:9" ht="17.100000000000001" customHeight="1">
      <c r="B28" s="36" t="s">
        <v>30</v>
      </c>
      <c r="C28" s="4">
        <v>9965</v>
      </c>
      <c r="D28" s="17">
        <f t="shared" si="5"/>
        <v>3.9625102393014214E-2</v>
      </c>
      <c r="E28" s="18">
        <f t="shared" si="6"/>
        <v>0.70175599048838477</v>
      </c>
      <c r="F28" s="32">
        <v>2.704124230000001</v>
      </c>
      <c r="G28" s="17">
        <f t="shared" si="7"/>
        <v>4.7165963635012777E-2</v>
      </c>
      <c r="H28" s="17">
        <f t="shared" si="8"/>
        <v>0.61811858046709323</v>
      </c>
      <c r="I28" s="5">
        <f t="shared" si="2"/>
        <v>271.36219066733577</v>
      </c>
    </row>
    <row r="29" spans="2:9" ht="17.100000000000001" customHeight="1">
      <c r="B29" s="36" t="s">
        <v>31</v>
      </c>
      <c r="C29" s="4">
        <v>9008</v>
      </c>
      <c r="D29" s="17">
        <f t="shared" si="5"/>
        <v>3.5819661049299754E-2</v>
      </c>
      <c r="E29" s="18">
        <f t="shared" si="6"/>
        <v>0.73757565153768456</v>
      </c>
      <c r="F29" s="32">
        <v>2.4750468000000003</v>
      </c>
      <c r="G29" s="17">
        <f t="shared" si="7"/>
        <v>4.3170341831430842E-2</v>
      </c>
      <c r="H29" s="17">
        <f t="shared" si="8"/>
        <v>0.6612889222985241</v>
      </c>
      <c r="I29" s="5">
        <f t="shared" si="2"/>
        <v>274.7609680284192</v>
      </c>
    </row>
    <row r="30" spans="2:9" ht="17.100000000000001" customHeight="1">
      <c r="B30" s="36" t="s">
        <v>32</v>
      </c>
      <c r="C30" s="4">
        <v>15511</v>
      </c>
      <c r="D30" s="17">
        <f t="shared" si="5"/>
        <v>6.1678370618970739E-2</v>
      </c>
      <c r="E30" s="18">
        <f t="shared" si="6"/>
        <v>0.79925402215665531</v>
      </c>
      <c r="F30" s="32">
        <v>4.4666732000000025</v>
      </c>
      <c r="G30" s="17">
        <f t="shared" si="7"/>
        <v>7.7908752631785039E-2</v>
      </c>
      <c r="H30" s="17">
        <f t="shared" si="8"/>
        <v>0.73919767493030908</v>
      </c>
      <c r="I30" s="5">
        <f t="shared" si="2"/>
        <v>287.96810005802348</v>
      </c>
    </row>
    <row r="31" spans="2:9" ht="17.100000000000001" customHeight="1">
      <c r="B31" s="36" t="s">
        <v>33</v>
      </c>
      <c r="C31" s="4">
        <v>15095</v>
      </c>
      <c r="D31" s="17">
        <f t="shared" si="5"/>
        <v>6.0024176680637184E-2</v>
      </c>
      <c r="E31" s="18">
        <f t="shared" si="6"/>
        <v>0.85927819883729251</v>
      </c>
      <c r="F31" s="32">
        <v>4.2208885400000007</v>
      </c>
      <c r="G31" s="17">
        <f t="shared" si="7"/>
        <v>7.3621719437454297E-2</v>
      </c>
      <c r="H31" s="17">
        <f t="shared" si="8"/>
        <v>0.8128193943677634</v>
      </c>
      <c r="I31" s="5">
        <f t="shared" si="2"/>
        <v>279.62163232858569</v>
      </c>
    </row>
    <row r="32" spans="2:9" ht="17.100000000000001" customHeight="1">
      <c r="B32" s="37" t="s">
        <v>34</v>
      </c>
      <c r="C32" s="6">
        <v>8313</v>
      </c>
      <c r="D32" s="19">
        <f t="shared" si="5"/>
        <v>3.3056043772516523E-2</v>
      </c>
      <c r="E32" s="20">
        <f t="shared" si="6"/>
        <v>0.89233424260980898</v>
      </c>
      <c r="F32" s="30">
        <v>2.4901682899999993</v>
      </c>
      <c r="G32" s="19">
        <f t="shared" si="7"/>
        <v>4.3434094376352629E-2</v>
      </c>
      <c r="H32" s="19">
        <f t="shared" si="8"/>
        <v>0.856253488744116</v>
      </c>
      <c r="I32" s="7">
        <f t="shared" si="2"/>
        <v>299.55109948273775</v>
      </c>
    </row>
    <row r="33" spans="2:9" ht="17.100000000000001" customHeight="1">
      <c r="B33" s="38" t="s">
        <v>35</v>
      </c>
      <c r="C33" s="8">
        <v>5802</v>
      </c>
      <c r="D33" s="21">
        <f t="shared" si="5"/>
        <v>2.3071233726469489E-2</v>
      </c>
      <c r="E33" s="22">
        <f t="shared" si="6"/>
        <v>0.91540547633627845</v>
      </c>
      <c r="F33" s="31">
        <v>1.6778664399999992</v>
      </c>
      <c r="G33" s="21">
        <f t="shared" si="7"/>
        <v>2.9265736616489797E-2</v>
      </c>
      <c r="H33" s="21">
        <f t="shared" si="8"/>
        <v>0.88551922536060579</v>
      </c>
      <c r="I33" s="5">
        <f t="shared" si="2"/>
        <v>289.18759738021362</v>
      </c>
    </row>
    <row r="34" spans="2:9" ht="17.100000000000001" customHeight="1">
      <c r="B34" s="36" t="s">
        <v>36</v>
      </c>
      <c r="C34" s="4">
        <v>3757</v>
      </c>
      <c r="D34" s="17">
        <f t="shared" si="5"/>
        <v>1.4939439005574952E-2</v>
      </c>
      <c r="E34" s="18">
        <f t="shared" si="6"/>
        <v>0.93034491534185337</v>
      </c>
      <c r="F34" s="32">
        <v>1.0543209700000005</v>
      </c>
      <c r="G34" s="17">
        <f t="shared" si="7"/>
        <v>1.8389711529877235E-2</v>
      </c>
      <c r="H34" s="17">
        <f t="shared" si="8"/>
        <v>0.90390893689048302</v>
      </c>
      <c r="I34" s="5">
        <f t="shared" si="2"/>
        <v>280.62841895129105</v>
      </c>
    </row>
    <row r="35" spans="2:9" ht="17.100000000000001" customHeight="1">
      <c r="B35" s="36" t="s">
        <v>37</v>
      </c>
      <c r="C35" s="4">
        <v>2576</v>
      </c>
      <c r="D35" s="17">
        <f t="shared" si="5"/>
        <v>1.0243277848911651E-2</v>
      </c>
      <c r="E35" s="18">
        <f t="shared" si="6"/>
        <v>0.94058819319076503</v>
      </c>
      <c r="F35" s="32">
        <v>0.72797006000000009</v>
      </c>
      <c r="G35" s="17">
        <f t="shared" si="7"/>
        <v>1.2697423068221263E-2</v>
      </c>
      <c r="H35" s="17">
        <f t="shared" si="8"/>
        <v>0.91660635995870432</v>
      </c>
      <c r="I35" s="5">
        <f t="shared" si="2"/>
        <v>282.59707298136647</v>
      </c>
    </row>
    <row r="36" spans="2:9" ht="17.100000000000001" customHeight="1">
      <c r="B36" s="36" t="s">
        <v>38</v>
      </c>
      <c r="C36" s="4">
        <v>2121</v>
      </c>
      <c r="D36" s="17">
        <f t="shared" si="5"/>
        <v>8.4340032288593228E-3</v>
      </c>
      <c r="E36" s="18">
        <f t="shared" si="6"/>
        <v>0.94902219641962438</v>
      </c>
      <c r="F36" s="32">
        <v>0.56835387999999987</v>
      </c>
      <c r="G36" s="17">
        <f t="shared" si="7"/>
        <v>9.9133605396148541E-3</v>
      </c>
      <c r="H36" s="17">
        <f t="shared" si="8"/>
        <v>0.92651972049831921</v>
      </c>
      <c r="I36" s="5">
        <f t="shared" si="2"/>
        <v>267.96505421970761</v>
      </c>
    </row>
    <row r="37" spans="2:9" ht="17.100000000000001" customHeight="1">
      <c r="B37" s="36" t="s">
        <v>39</v>
      </c>
      <c r="C37" s="4">
        <v>1666</v>
      </c>
      <c r="D37" s="17">
        <f t="shared" si="5"/>
        <v>6.6247286088069925E-3</v>
      </c>
      <c r="E37" s="18">
        <f t="shared" si="6"/>
        <v>0.9556469250284314</v>
      </c>
      <c r="F37" s="32">
        <v>0.4746217900000001</v>
      </c>
      <c r="G37" s="17">
        <f t="shared" si="7"/>
        <v>8.2784636294334253E-3</v>
      </c>
      <c r="H37" s="17">
        <f t="shared" si="8"/>
        <v>0.93479818412775262</v>
      </c>
      <c r="I37" s="5">
        <f t="shared" si="2"/>
        <v>284.88702881152466</v>
      </c>
    </row>
    <row r="38" spans="2:9" ht="17.100000000000001" customHeight="1">
      <c r="B38" s="37" t="s">
        <v>40</v>
      </c>
      <c r="C38" s="6">
        <v>1336</v>
      </c>
      <c r="D38" s="19">
        <f t="shared" si="5"/>
        <v>5.3125074558020057E-3</v>
      </c>
      <c r="E38" s="20">
        <f t="shared" si="6"/>
        <v>0.96095943248423343</v>
      </c>
      <c r="F38" s="30">
        <v>0.35087074000000007</v>
      </c>
      <c r="G38" s="19">
        <f t="shared" si="7"/>
        <v>6.1199690383418595E-3</v>
      </c>
      <c r="H38" s="19">
        <f t="shared" si="8"/>
        <v>0.94091815316609451</v>
      </c>
      <c r="I38" s="5">
        <f t="shared" si="2"/>
        <v>262.62779940119765</v>
      </c>
    </row>
    <row r="39" spans="2:9" ht="17.100000000000001" customHeight="1">
      <c r="B39" s="38" t="s">
        <v>41</v>
      </c>
      <c r="C39" s="8">
        <v>1101</v>
      </c>
      <c r="D39" s="21">
        <f t="shared" si="5"/>
        <v>4.3780469377530003E-3</v>
      </c>
      <c r="E39" s="22">
        <f t="shared" si="6"/>
        <v>0.96533747942198644</v>
      </c>
      <c r="F39" s="31">
        <v>0.26899642999999995</v>
      </c>
      <c r="G39" s="21">
        <f t="shared" si="7"/>
        <v>4.6918982843211507E-3</v>
      </c>
      <c r="H39" s="21">
        <f t="shared" si="8"/>
        <v>0.94561005145041566</v>
      </c>
      <c r="I39" s="9">
        <f t="shared" si="2"/>
        <v>244.32009990917342</v>
      </c>
    </row>
    <row r="40" spans="2:9" ht="17.100000000000001" customHeight="1">
      <c r="B40" s="36" t="s">
        <v>42</v>
      </c>
      <c r="C40" s="4">
        <v>1818</v>
      </c>
      <c r="D40" s="17">
        <f t="shared" si="5"/>
        <v>7.2291456247365613E-3</v>
      </c>
      <c r="E40" s="18">
        <f t="shared" si="6"/>
        <v>0.97256662504672298</v>
      </c>
      <c r="F40" s="32">
        <v>0.51364273999999988</v>
      </c>
      <c r="G40" s="17">
        <f t="shared" si="7"/>
        <v>8.959076113240665E-3</v>
      </c>
      <c r="H40" s="17">
        <f t="shared" si="8"/>
        <v>0.95456912756365631</v>
      </c>
      <c r="I40" s="5">
        <f t="shared" si="2"/>
        <v>282.53176017601754</v>
      </c>
    </row>
    <row r="41" spans="2:9" ht="17.100000000000001" customHeight="1">
      <c r="B41" s="36" t="s">
        <v>43</v>
      </c>
      <c r="C41" s="4">
        <v>1360</v>
      </c>
      <c r="D41" s="17">
        <f t="shared" si="5"/>
        <v>5.4079417214750953E-3</v>
      </c>
      <c r="E41" s="18">
        <f t="shared" si="6"/>
        <v>0.97797456676819805</v>
      </c>
      <c r="F41" s="32">
        <v>0.43083679000000008</v>
      </c>
      <c r="G41" s="17">
        <f t="shared" si="7"/>
        <v>7.5147554776969815E-3</v>
      </c>
      <c r="H41" s="17">
        <f t="shared" si="8"/>
        <v>0.96208388304135328</v>
      </c>
      <c r="I41" s="5">
        <f t="shared" si="2"/>
        <v>316.79175735294126</v>
      </c>
    </row>
    <row r="42" spans="2:9" ht="17.100000000000001" customHeight="1">
      <c r="B42" s="36" t="s">
        <v>44</v>
      </c>
      <c r="C42" s="4">
        <v>1063</v>
      </c>
      <c r="D42" s="17">
        <f t="shared" si="5"/>
        <v>4.2269426837706079E-3</v>
      </c>
      <c r="E42" s="18">
        <f t="shared" si="6"/>
        <v>0.98220150945196871</v>
      </c>
      <c r="F42" s="32">
        <v>0.3138771999999998</v>
      </c>
      <c r="G42" s="17">
        <f t="shared" si="7"/>
        <v>5.4747191112072607E-3</v>
      </c>
      <c r="H42" s="17">
        <f t="shared" si="8"/>
        <v>0.96755860215256051</v>
      </c>
      <c r="I42" s="5">
        <f t="shared" si="2"/>
        <v>295.27488240827824</v>
      </c>
    </row>
    <row r="43" spans="2:9" ht="17.100000000000001" customHeight="1">
      <c r="B43" s="36" t="s">
        <v>45</v>
      </c>
      <c r="C43" s="4">
        <v>912</v>
      </c>
      <c r="D43" s="17">
        <f t="shared" si="5"/>
        <v>3.6265020955774173E-3</v>
      </c>
      <c r="E43" s="18">
        <f t="shared" si="6"/>
        <v>0.98582801154754618</v>
      </c>
      <c r="F43" s="32">
        <v>0.31461763000000015</v>
      </c>
      <c r="G43" s="17">
        <f t="shared" si="7"/>
        <v>5.4876338634463947E-3</v>
      </c>
      <c r="H43" s="17">
        <f t="shared" si="8"/>
        <v>0.97304623601600693</v>
      </c>
      <c r="I43" s="5">
        <f t="shared" si="2"/>
        <v>344.97547149122818</v>
      </c>
    </row>
    <row r="44" spans="2:9" ht="17.100000000000001" customHeight="1">
      <c r="B44" s="37" t="s">
        <v>46</v>
      </c>
      <c r="C44" s="6">
        <v>694</v>
      </c>
      <c r="D44" s="19">
        <f t="shared" si="5"/>
        <v>2.7596408490468505E-3</v>
      </c>
      <c r="E44" s="20">
        <f t="shared" si="6"/>
        <v>0.98858765239659308</v>
      </c>
      <c r="F44" s="30">
        <v>0.2464170799999999</v>
      </c>
      <c r="G44" s="19">
        <f t="shared" si="7"/>
        <v>4.2980640110332601E-3</v>
      </c>
      <c r="H44" s="19">
        <f t="shared" si="8"/>
        <v>0.9773443000270402</v>
      </c>
      <c r="I44" s="7">
        <f t="shared" si="2"/>
        <v>355.06783861671454</v>
      </c>
    </row>
    <row r="45" spans="2:9" ht="17.100000000000001" customHeight="1">
      <c r="B45" s="38" t="s">
        <v>47</v>
      </c>
      <c r="C45" s="8">
        <v>520</v>
      </c>
      <c r="D45" s="21">
        <f t="shared" si="5"/>
        <v>2.0677424229169484E-3</v>
      </c>
      <c r="E45" s="22">
        <f t="shared" si="6"/>
        <v>0.99065539481951004</v>
      </c>
      <c r="F45" s="31">
        <v>0.19790301999999993</v>
      </c>
      <c r="G45" s="21">
        <f t="shared" si="7"/>
        <v>3.45187049508417E-3</v>
      </c>
      <c r="H45" s="21">
        <f t="shared" si="8"/>
        <v>0.98079617052212442</v>
      </c>
      <c r="I45" s="9">
        <f t="shared" si="2"/>
        <v>380.58273076923064</v>
      </c>
    </row>
    <row r="46" spans="2:9" ht="17.100000000000001" customHeight="1">
      <c r="B46" s="36" t="s">
        <v>48</v>
      </c>
      <c r="C46" s="4">
        <v>1247</v>
      </c>
      <c r="D46" s="17">
        <f t="shared" si="5"/>
        <v>4.9586053872642975E-3</v>
      </c>
      <c r="E46" s="18">
        <f t="shared" si="6"/>
        <v>0.99561400020677437</v>
      </c>
      <c r="F46" s="32">
        <v>0.62495620000000029</v>
      </c>
      <c r="G46" s="17">
        <f t="shared" si="7"/>
        <v>1.0900631367322861E-2</v>
      </c>
      <c r="H46" s="17">
        <f t="shared" si="8"/>
        <v>0.99169680188944731</v>
      </c>
      <c r="I46" s="5">
        <f t="shared" si="2"/>
        <v>501.16776263031301</v>
      </c>
    </row>
    <row r="47" spans="2:9" ht="17.100000000000001" customHeight="1">
      <c r="B47" s="36" t="s">
        <v>49</v>
      </c>
      <c r="C47" s="4">
        <v>422</v>
      </c>
      <c r="D47" s="17">
        <f t="shared" si="5"/>
        <v>1.6780525047518312E-3</v>
      </c>
      <c r="E47" s="18">
        <f t="shared" si="6"/>
        <v>0.99729205271152621</v>
      </c>
      <c r="F47" s="32">
        <v>0.23282224000000001</v>
      </c>
      <c r="G47" s="17">
        <f t="shared" si="7"/>
        <v>4.0609396504176932E-3</v>
      </c>
      <c r="H47" s="17">
        <f t="shared" si="8"/>
        <v>0.99575774153986496</v>
      </c>
      <c r="I47" s="5">
        <f t="shared" si="2"/>
        <v>551.71146919431283</v>
      </c>
    </row>
    <row r="48" spans="2:9" ht="17.100000000000001" customHeight="1">
      <c r="B48" s="36" t="s">
        <v>50</v>
      </c>
      <c r="C48" s="4">
        <v>198</v>
      </c>
      <c r="D48" s="17">
        <f t="shared" si="5"/>
        <v>7.8733269180299192E-4</v>
      </c>
      <c r="E48" s="18">
        <f t="shared" si="6"/>
        <v>0.99807938540332919</v>
      </c>
      <c r="F48" s="32">
        <v>6.8450320000000009E-2</v>
      </c>
      <c r="G48" s="17">
        <f t="shared" si="7"/>
        <v>1.1939263988344896E-3</v>
      </c>
      <c r="H48" s="17">
        <f t="shared" si="8"/>
        <v>0.99695166793869949</v>
      </c>
      <c r="I48" s="5">
        <f t="shared" si="2"/>
        <v>345.70868686868693</v>
      </c>
    </row>
    <row r="49" spans="2:9" ht="17.100000000000001" customHeight="1">
      <c r="B49" s="36" t="s">
        <v>51</v>
      </c>
      <c r="C49" s="4">
        <v>111</v>
      </c>
      <c r="D49" s="17">
        <f t="shared" si="5"/>
        <v>4.4138347873804091E-4</v>
      </c>
      <c r="E49" s="18">
        <f t="shared" si="6"/>
        <v>0.9985207688820672</v>
      </c>
      <c r="F49" s="32">
        <v>3.6079090000000008E-2</v>
      </c>
      <c r="G49" s="17">
        <f t="shared" si="7"/>
        <v>6.2929987758896455E-4</v>
      </c>
      <c r="H49" s="17">
        <f t="shared" si="8"/>
        <v>0.99758096781628847</v>
      </c>
      <c r="I49" s="5">
        <f t="shared" si="2"/>
        <v>325.03684684684697</v>
      </c>
    </row>
    <row r="50" spans="2:9" ht="17.100000000000001" customHeight="1">
      <c r="B50" s="37" t="s">
        <v>52</v>
      </c>
      <c r="C50" s="6">
        <v>86</v>
      </c>
      <c r="D50" s="19">
        <f t="shared" si="5"/>
        <v>3.419727853285722E-4</v>
      </c>
      <c r="E50" s="20">
        <f t="shared" si="6"/>
        <v>0.99886274166739575</v>
      </c>
      <c r="F50" s="30">
        <v>2.8680029999999999E-2</v>
      </c>
      <c r="G50" s="19">
        <f t="shared" si="7"/>
        <v>5.002437524961917E-4</v>
      </c>
      <c r="H50" s="19">
        <f t="shared" si="8"/>
        <v>0.99808121156878471</v>
      </c>
      <c r="I50" s="7">
        <f t="shared" si="2"/>
        <v>333.48872093023255</v>
      </c>
    </row>
    <row r="51" spans="2:9" ht="17.100000000000001" customHeight="1">
      <c r="B51" s="36" t="s">
        <v>53</v>
      </c>
      <c r="C51" s="4">
        <v>52</v>
      </c>
      <c r="D51" s="17">
        <f t="shared" si="5"/>
        <v>2.0677424229169483E-4</v>
      </c>
      <c r="E51" s="18">
        <f t="shared" si="6"/>
        <v>0.9990695159096874</v>
      </c>
      <c r="F51" s="32">
        <v>9.6844500000000007E-3</v>
      </c>
      <c r="G51" s="17">
        <f t="shared" si="7"/>
        <v>1.6891842891593014E-4</v>
      </c>
      <c r="H51" s="17">
        <f t="shared" si="8"/>
        <v>0.99825012999770069</v>
      </c>
      <c r="I51" s="5">
        <f t="shared" si="2"/>
        <v>186.23942307692309</v>
      </c>
    </row>
    <row r="52" spans="2:9" ht="17.100000000000001" customHeight="1">
      <c r="B52" s="36" t="s">
        <v>54</v>
      </c>
      <c r="C52" s="4">
        <v>123</v>
      </c>
      <c r="D52" s="17">
        <f t="shared" si="5"/>
        <v>4.891006115745858E-4</v>
      </c>
      <c r="E52" s="18">
        <f t="shared" si="6"/>
        <v>0.99955861652126199</v>
      </c>
      <c r="F52" s="32">
        <v>5.2182769999999989E-2</v>
      </c>
      <c r="G52" s="17">
        <f t="shared" si="7"/>
        <v>9.1018400888861323E-4</v>
      </c>
      <c r="H52" s="17">
        <f t="shared" si="8"/>
        <v>0.99916031400658933</v>
      </c>
      <c r="I52" s="5">
        <f t="shared" si="2"/>
        <v>424.25016260162596</v>
      </c>
    </row>
    <row r="53" spans="2:9" ht="17.100000000000001" customHeight="1">
      <c r="B53" s="36" t="s">
        <v>55</v>
      </c>
      <c r="C53" s="4">
        <v>46</v>
      </c>
      <c r="D53" s="17">
        <f t="shared" si="5"/>
        <v>1.8291567587342235E-4</v>
      </c>
      <c r="E53" s="18">
        <f t="shared" si="6"/>
        <v>0.99974153219713546</v>
      </c>
      <c r="F53" s="32">
        <v>6.1807999999999993E-3</v>
      </c>
      <c r="G53" s="17">
        <f t="shared" si="7"/>
        <v>1.0780695087935617E-4</v>
      </c>
      <c r="H53" s="17">
        <f t="shared" si="8"/>
        <v>0.99926812095746864</v>
      </c>
      <c r="I53" s="5">
        <f t="shared" si="2"/>
        <v>134.36521739130433</v>
      </c>
    </row>
    <row r="54" spans="2:9" ht="17.100000000000001" customHeight="1">
      <c r="B54" s="36" t="s">
        <v>56</v>
      </c>
      <c r="C54" s="4">
        <v>22</v>
      </c>
      <c r="D54" s="17">
        <f t="shared" si="5"/>
        <v>8.7481410200332426E-5</v>
      </c>
      <c r="E54" s="18">
        <f t="shared" si="6"/>
        <v>0.99982901360733578</v>
      </c>
      <c r="F54" s="32">
        <v>1.2575920000000001E-2</v>
      </c>
      <c r="G54" s="17">
        <f t="shared" si="7"/>
        <v>2.1935212103655079E-4</v>
      </c>
      <c r="H54" s="17">
        <f t="shared" si="8"/>
        <v>0.99948747307850516</v>
      </c>
      <c r="I54" s="5">
        <f t="shared" si="2"/>
        <v>571.63272727272727</v>
      </c>
    </row>
    <row r="55" spans="2:9" ht="17.100000000000001" customHeight="1" thickBot="1">
      <c r="B55" s="39" t="s">
        <v>57</v>
      </c>
      <c r="C55" s="10">
        <v>43</v>
      </c>
      <c r="D55" s="23">
        <f t="shared" si="5"/>
        <v>1.709863926642861E-4</v>
      </c>
      <c r="E55" s="18">
        <f t="shared" si="6"/>
        <v>1</v>
      </c>
      <c r="F55" s="33">
        <v>2.9384250000000001E-2</v>
      </c>
      <c r="G55" s="23">
        <f t="shared" si="7"/>
        <v>5.1252692149506896E-4</v>
      </c>
      <c r="H55" s="17">
        <f t="shared" si="8"/>
        <v>1.0000000000000002</v>
      </c>
      <c r="I55" s="5">
        <f t="shared" si="2"/>
        <v>683.35465116279067</v>
      </c>
    </row>
    <row r="56" spans="2:9" ht="17.100000000000001" customHeight="1" thickTop="1" thickBot="1">
      <c r="B56" s="11" t="s">
        <v>8</v>
      </c>
      <c r="C56" s="12">
        <v>251482</v>
      </c>
      <c r="D56" s="25">
        <f t="shared" si="5"/>
        <v>1</v>
      </c>
      <c r="E56" s="24"/>
      <c r="F56" s="34">
        <v>57.332110309999997</v>
      </c>
      <c r="G56" s="25">
        <f t="shared" si="7"/>
        <v>1</v>
      </c>
      <c r="H56" s="24"/>
      <c r="I56" s="13">
        <f>F56*10^6/C56</f>
        <v>227.9769936218099</v>
      </c>
    </row>
    <row r="57" spans="2:9" ht="3" customHeight="1" thickTop="1">
      <c r="B57" s="76"/>
      <c r="C57" s="77"/>
      <c r="D57" s="78"/>
      <c r="E57" s="79"/>
      <c r="F57" s="80"/>
      <c r="G57" s="78"/>
      <c r="H57" s="79"/>
      <c r="I57" s="81"/>
    </row>
    <row r="58" spans="2:9" ht="15" customHeight="1">
      <c r="B58" s="14" t="s">
        <v>66</v>
      </c>
    </row>
    <row r="59" spans="2:9" ht="12" customHeight="1">
      <c r="B59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III.E.7</vt:lpstr>
      <vt:lpstr>III.E.7!Área_de_impresión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2019-09-20T10:37:59Z</dcterms:modified>
</cp:coreProperties>
</file>