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62913"/>
</workbook>
</file>

<file path=xl/calcChain.xml><?xml version="1.0" encoding="utf-8"?>
<calcChain xmlns="http://schemas.openxmlformats.org/spreadsheetml/2006/main">
  <c r="G9" i="117" l="1"/>
  <c r="H9" i="117" s="1"/>
  <c r="H10" i="117" s="1"/>
  <c r="H11" i="117" s="1"/>
  <c r="H12" i="117" s="1"/>
  <c r="I9" i="117"/>
  <c r="G10" i="117"/>
  <c r="I10" i="117"/>
  <c r="G11" i="117"/>
  <c r="I11" i="117"/>
  <c r="G12" i="117"/>
  <c r="I12" i="117"/>
  <c r="D10" i="117"/>
  <c r="E10" i="117" s="1"/>
  <c r="E11" i="117" s="1"/>
  <c r="E12" i="117" s="1"/>
  <c r="D11" i="117"/>
  <c r="D12" i="117"/>
  <c r="D9" i="117" l="1"/>
  <c r="E9" i="117" s="1"/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3" i="117"/>
  <c r="H13" i="117" s="1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E13" i="117" s="1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4" i="117" l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4" i="117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<sst xmlns="http://schemas.openxmlformats.org/spreadsheetml/2006/main" count="70" uniqueCount="66">
  <si>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</si>
  <si>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</si>
  <si>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</si>
  <si>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</si>
  <si>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</si>
  <si>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</si>
  <si>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</si>
  <si>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</si>
  <si>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</si>
  <si>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</si>
  <si>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</si>
  <si>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</si>
  <si>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</si>
  <si>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</si>
  <si>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</si>
  <si>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</si>
  <si>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</si>
  <si>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</si>
  <si>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</si>
  <si>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</si>
  <si>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</si>
  <si>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</si>
  <si>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</si>
  <si>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</si>
  <si>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</si>
  <si>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</si>
  <si>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</si>
  <si>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</si>
  <si>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</si>
  <si>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</si>
  <si>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</si>
  <si>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</si>
  <si>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</si>
  <si>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</si>
  <si>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</si>
  <si>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</si>
  <si>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</si>
  <si>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</si>
  <si>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</si>
  <si>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</si>
  <si>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</si>
  <si>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</si>
  <si>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</si>
  <si>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</si>
  <si>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</si>
  <si>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</si>
  <si>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</si>
  <si>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</si>
  <si>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</si>
  <si>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</si>
  <si>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</si>
  <si>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</si>
  <si>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</si>
  <si>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</si>
  <si>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</si>
  <si>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</si>
  <si>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</si>
  <si>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</si>
  <si>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</si>
  <si>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</si>
  <si>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</si>
  <si>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</si>
  <si>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</si>
  <si>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</si>
  <si>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III.E.8. CUOTA RESULTANTE DE LA AUTOLIQUIDACIÓN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</si>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</sst>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0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6" t="s">
        <v>65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18" customHeight="1" thickTop="1" thickBot="1">
      <c r="B4" s="69" t="s">
        <v>64</v>
      </c>
      <c r="C4" s="70"/>
      <c r="D4" s="70"/>
      <c r="E4" s="70"/>
      <c r="F4" s="70"/>
      <c r="G4" s="70"/>
      <c r="H4" s="70"/>
      <c r="I4" s="71"/>
    </row>
    <row r="5" spans="2:10" ht="19.5" customHeight="1" thickTop="1">
      <c r="B5" s="36" t="s">
        <v>58</v>
      </c>
      <c r="C5" s="37" t="s">
        <v>60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43" t="s">
        <v>59</v>
      </c>
      <c r="C6" s="44"/>
      <c r="D6" s="62" t="s">
        <v>2</v>
      </c>
      <c r="E6" s="63"/>
      <c r="F6" s="45" t="s">
        <v>3</v>
      </c>
      <c r="G6" s="46" t="s">
        <v>2</v>
      </c>
      <c r="H6" s="47"/>
      <c r="I6" s="48" t="s">
        <v>4</v>
      </c>
    </row>
    <row r="7" spans="2:10" ht="17.100000000000001" customHeight="1">
      <c r="B7" s="49" t="s">
        <v>10</v>
      </c>
      <c r="C7" s="50" t="s">
        <v>1</v>
      </c>
      <c r="D7" s="64" t="s">
        <v>61</v>
      </c>
      <c r="E7" s="65"/>
      <c r="F7" s="51" t="s">
        <v>63</v>
      </c>
      <c r="G7" s="52" t="s">
        <v>5</v>
      </c>
      <c r="H7" s="53"/>
      <c r="I7" s="54" t="s">
        <v>62</v>
      </c>
    </row>
    <row r="8" spans="2:10" ht="19.5" customHeight="1">
      <c r="B8" s="55"/>
      <c r="C8" s="56"/>
      <c r="D8" s="57" t="s">
        <v>6</v>
      </c>
      <c r="E8" s="58" t="s">
        <v>9</v>
      </c>
      <c r="F8" s="59" t="s">
        <v>7</v>
      </c>
      <c r="G8" s="60" t="s">
        <v>6</v>
      </c>
      <c r="H8" s="60" t="s">
        <v>9</v>
      </c>
      <c r="I8" s="61" t="s">
        <v>10</v>
      </c>
    </row>
    <row r="9" spans="2:10" ht="17.100000000000001" customHeight="1">
      <c r="B9" s="31" t="s">
        <v>11</v>
      </c>
      <c r="C9" s="3">
        <v>145</v>
      </c>
      <c r="D9" s="14">
        <f t="shared" ref="D9:D12" si="0">C9/$C$56</f>
        <v>7.6990959668418523E-5</v>
      </c>
      <c r="E9" s="15">
        <f>D9</f>
        <v>7.6990959668418523E-5</v>
      </c>
      <c r="F9" s="27">
        <v>0.29126013999999995</v>
      </c>
      <c r="G9" s="14">
        <f t="shared" ref="G9:G12" si="1">F9/$F$56</f>
        <v>2.9278160548513553E-5</v>
      </c>
      <c r="H9" s="14">
        <f t="shared" ref="H9:H12" si="2">H8+G9</f>
        <v>2.9278160548513553E-5</v>
      </c>
      <c r="I9" s="4">
        <f t="shared" ref="I9:I12" si="3">F9*10^6/C9</f>
        <v>2008.6906206896549</v>
      </c>
      <c r="J9" s="2"/>
    </row>
    <row r="10" spans="2:10" ht="17.100000000000001" customHeight="1">
      <c r="B10" s="32" t="s">
        <v>12</v>
      </c>
      <c r="C10" s="3">
        <v>109</v>
      </c>
      <c r="D10" s="14">
        <f t="shared" si="0"/>
        <v>5.7875962785224955E-5</v>
      </c>
      <c r="E10" s="15">
        <f t="shared" ref="E10:E12" si="4">E9+D10</f>
        <v>1.3486692245364348E-4</v>
      </c>
      <c r="F10" s="27">
        <v>5.5062149999999997E-2</v>
      </c>
      <c r="G10" s="14">
        <f t="shared" si="1"/>
        <v>5.5349780022983436E-6</v>
      </c>
      <c r="H10" s="14">
        <f t="shared" si="2"/>
        <v>3.4813138550811896E-5</v>
      </c>
      <c r="I10" s="4">
        <f t="shared" si="3"/>
        <v>505.15733944954121</v>
      </c>
    </row>
    <row r="11" spans="2:10" ht="17.100000000000001" customHeight="1">
      <c r="B11" s="32" t="s">
        <v>13</v>
      </c>
      <c r="C11" s="3">
        <v>81</v>
      </c>
      <c r="D11" s="14">
        <f t="shared" si="0"/>
        <v>4.3008742987185521E-5</v>
      </c>
      <c r="E11" s="15">
        <f t="shared" si="4"/>
        <v>1.7787566544082899E-4</v>
      </c>
      <c r="F11" s="27">
        <v>3.7822889999999991E-2</v>
      </c>
      <c r="G11" s="14">
        <f t="shared" si="1"/>
        <v>3.8020466715039268E-6</v>
      </c>
      <c r="H11" s="14">
        <f t="shared" si="2"/>
        <v>3.861518522231582E-5</v>
      </c>
      <c r="I11" s="4">
        <f t="shared" si="3"/>
        <v>466.94925925925918</v>
      </c>
    </row>
    <row r="12" spans="2:10" ht="17.100000000000001" customHeight="1">
      <c r="B12" s="32" t="s">
        <v>14</v>
      </c>
      <c r="C12" s="3">
        <v>162</v>
      </c>
      <c r="D12" s="14">
        <f t="shared" si="0"/>
        <v>8.6017485974371042E-5</v>
      </c>
      <c r="E12" s="15">
        <f t="shared" si="4"/>
        <v>2.638931514152E-4</v>
      </c>
      <c r="F12" s="27">
        <v>6.1067969999999992E-2</v>
      </c>
      <c r="G12" s="14">
        <f t="shared" si="1"/>
        <v>6.1386972828887928E-6</v>
      </c>
      <c r="H12" s="14">
        <f t="shared" si="2"/>
        <v>4.4753882505204612E-5</v>
      </c>
      <c r="I12" s="4">
        <f t="shared" si="3"/>
        <v>376.96277777777772</v>
      </c>
    </row>
    <row r="13" spans="2:10" ht="17.100000000000001" customHeight="1">
      <c r="B13" s="32" t="s">
        <v>15</v>
      </c>
      <c r="C13" s="3">
        <v>141</v>
      </c>
      <c r="D13" s="14">
        <f t="shared" ref="D13:D56" si="5">C13/$C$56</f>
        <v>7.4867071125841463E-5</v>
      </c>
      <c r="E13" s="15">
        <f t="shared" ref="E13" si="6">E12+D13</f>
        <v>3.3876022254104149E-4</v>
      </c>
      <c r="F13" s="22">
        <v>4.9437459999999989E-2</v>
      </c>
      <c r="G13" s="14">
        <f t="shared" ref="G13:G56" si="7">F13/$F$56</f>
        <v>4.9695708138803914E-6</v>
      </c>
      <c r="H13" s="14">
        <f t="shared" ref="H13" si="8">H12+G13</f>
        <v>4.9723453319085E-5</v>
      </c>
      <c r="I13" s="4">
        <f t="shared" ref="I13:I55" si="9">F13*10^6/C13</f>
        <v>350.62028368794319</v>
      </c>
    </row>
    <row r="14" spans="2:10" ht="17.100000000000001" customHeight="1">
      <c r="B14" s="33" t="s">
        <v>16</v>
      </c>
      <c r="C14" s="5">
        <v>152</v>
      </c>
      <c r="D14" s="16">
        <f t="shared" si="5"/>
        <v>8.0707764617928378E-5</v>
      </c>
      <c r="E14" s="17">
        <f t="shared" ref="E14:E55" si="10">E13+D14</f>
        <v>4.1946798715896988E-4</v>
      </c>
      <c r="F14" s="23">
        <v>6.1407739999999995E-2</v>
      </c>
      <c r="G14" s="16">
        <f t="shared" si="7"/>
        <v>6.1728517696976245E-6</v>
      </c>
      <c r="H14" s="16">
        <f t="shared" ref="H14:H55" si="11">H13+G14</f>
        <v>5.5896305088782621E-5</v>
      </c>
      <c r="I14" s="4">
        <f t="shared" si="9"/>
        <v>403.99828947368422</v>
      </c>
    </row>
    <row r="15" spans="2:10" ht="17.100000000000001" customHeight="1">
      <c r="B15" s="32" t="s">
        <v>17</v>
      </c>
      <c r="C15" s="3">
        <v>425</v>
      </c>
      <c r="D15" s="14">
        <f t="shared" si="5"/>
        <v>2.2566315764881289E-4</v>
      </c>
      <c r="E15" s="15">
        <f t="shared" si="10"/>
        <v>6.451311448077828E-4</v>
      </c>
      <c r="F15" s="22">
        <v>7.4768069999999992E-2</v>
      </c>
      <c r="G15" s="14">
        <f t="shared" si="7"/>
        <v>7.5158638506542638E-6</v>
      </c>
      <c r="H15" s="14">
        <f t="shared" si="11"/>
        <v>6.3412168939436884E-5</v>
      </c>
      <c r="I15" s="8">
        <f t="shared" si="9"/>
        <v>175.92487058823528</v>
      </c>
    </row>
    <row r="16" spans="2:10" ht="17.100000000000001" customHeight="1">
      <c r="B16" s="32" t="s">
        <v>18</v>
      </c>
      <c r="C16" s="3">
        <v>8357</v>
      </c>
      <c r="D16" s="14">
        <f t="shared" si="5"/>
        <v>4.437334137579128E-3</v>
      </c>
      <c r="E16" s="15">
        <f t="shared" si="10"/>
        <v>5.0824652823869111E-3</v>
      </c>
      <c r="F16" s="22">
        <v>1.1630439800000021</v>
      </c>
      <c r="G16" s="14">
        <f t="shared" si="7"/>
        <v>1.1691194123377903E-4</v>
      </c>
      <c r="H16" s="14">
        <f t="shared" si="11"/>
        <v>1.8032411017321592E-4</v>
      </c>
      <c r="I16" s="4">
        <f t="shared" si="9"/>
        <v>139.17003470144815</v>
      </c>
    </row>
    <row r="17" spans="2:9" ht="17.100000000000001" customHeight="1">
      <c r="B17" s="32" t="s">
        <v>19</v>
      </c>
      <c r="C17" s="3">
        <v>14708</v>
      </c>
      <c r="D17" s="14">
        <f t="shared" si="5"/>
        <v>7.8095381710558591E-3</v>
      </c>
      <c r="E17" s="15">
        <f t="shared" si="10"/>
        <v>1.289200345344277E-2</v>
      </c>
      <c r="F17" s="22">
        <v>3.9763732100000033</v>
      </c>
      <c r="G17" s="14">
        <f t="shared" si="7"/>
        <v>3.997144725783223E-4</v>
      </c>
      <c r="H17" s="14">
        <f t="shared" si="11"/>
        <v>5.8003858275153817E-4</v>
      </c>
      <c r="I17" s="4">
        <f t="shared" si="9"/>
        <v>270.35444723959773</v>
      </c>
    </row>
    <row r="18" spans="2:9" ht="17.100000000000001" customHeight="1">
      <c r="B18" s="32" t="s">
        <v>20</v>
      </c>
      <c r="C18" s="3">
        <v>34484</v>
      </c>
      <c r="D18" s="14">
        <f t="shared" si="5"/>
        <v>1.8310043125556858E-2</v>
      </c>
      <c r="E18" s="15">
        <f t="shared" si="10"/>
        <v>3.120204657899963E-2</v>
      </c>
      <c r="F18" s="22">
        <v>13.822350000000011</v>
      </c>
      <c r="G18" s="14">
        <f t="shared" si="7"/>
        <v>1.3894554279131593E-3</v>
      </c>
      <c r="H18" s="14">
        <f t="shared" si="11"/>
        <v>1.9694940106646974E-3</v>
      </c>
      <c r="I18" s="4">
        <f t="shared" si="9"/>
        <v>400.83371998608084</v>
      </c>
    </row>
    <row r="19" spans="2:9" ht="17.100000000000001" customHeight="1">
      <c r="B19" s="32" t="s">
        <v>21</v>
      </c>
      <c r="C19" s="3">
        <v>76509</v>
      </c>
      <c r="D19" s="14">
        <f t="shared" si="5"/>
        <v>4.0624147126007121E-2</v>
      </c>
      <c r="E19" s="15">
        <f t="shared" si="10"/>
        <v>7.1826193705006758E-2</v>
      </c>
      <c r="F19" s="22">
        <v>36.163753710000016</v>
      </c>
      <c r="G19" s="14">
        <f t="shared" si="7"/>
        <v>3.63526635384534E-3</v>
      </c>
      <c r="H19" s="14">
        <f t="shared" si="11"/>
        <v>5.604760364510037E-3</v>
      </c>
      <c r="I19" s="4">
        <f t="shared" si="9"/>
        <v>472.67319805513097</v>
      </c>
    </row>
    <row r="20" spans="2:9" ht="17.100000000000001" customHeight="1">
      <c r="B20" s="33" t="s">
        <v>22</v>
      </c>
      <c r="C20" s="5">
        <v>109127</v>
      </c>
      <c r="D20" s="16">
        <f t="shared" si="5"/>
        <v>5.7943396246451777E-2</v>
      </c>
      <c r="E20" s="17">
        <f t="shared" si="10"/>
        <v>0.12976958995145854</v>
      </c>
      <c r="F20" s="23">
        <v>70.627947100000014</v>
      </c>
      <c r="G20" s="16">
        <f t="shared" si="7"/>
        <v>7.0996888705942493E-3</v>
      </c>
      <c r="H20" s="16">
        <f t="shared" si="11"/>
        <v>1.2704449235104286E-2</v>
      </c>
      <c r="I20" s="6">
        <f t="shared" si="9"/>
        <v>647.20873019509384</v>
      </c>
    </row>
    <row r="21" spans="2:9" ht="17.100000000000001" customHeight="1">
      <c r="B21" s="34" t="s">
        <v>23</v>
      </c>
      <c r="C21" s="7">
        <v>125063</v>
      </c>
      <c r="D21" s="18">
        <f t="shared" si="5"/>
        <v>6.6404968200078796E-2</v>
      </c>
      <c r="E21" s="19">
        <f t="shared" si="10"/>
        <v>0.19617455815153734</v>
      </c>
      <c r="F21" s="24">
        <v>109.62881318000009</v>
      </c>
      <c r="G21" s="18">
        <f t="shared" si="7"/>
        <v>1.1020148493463753E-2</v>
      </c>
      <c r="H21" s="18">
        <f t="shared" si="11"/>
        <v>2.3724597728568039E-2</v>
      </c>
      <c r="I21" s="4">
        <f t="shared" si="9"/>
        <v>876.58870473281547</v>
      </c>
    </row>
    <row r="22" spans="2:9" ht="17.100000000000001" customHeight="1">
      <c r="B22" s="32" t="s">
        <v>24</v>
      </c>
      <c r="C22" s="3">
        <v>131079</v>
      </c>
      <c r="D22" s="14">
        <f t="shared" si="5"/>
        <v>6.9599296568114699E-2</v>
      </c>
      <c r="E22" s="15">
        <f t="shared" si="10"/>
        <v>0.26577385471965204</v>
      </c>
      <c r="F22" s="22">
        <v>148.45092706000003</v>
      </c>
      <c r="G22" s="14">
        <f t="shared" si="7"/>
        <v>1.4922639520939448E-2</v>
      </c>
      <c r="H22" s="14">
        <f t="shared" si="11"/>
        <v>3.8647237249507485E-2</v>
      </c>
      <c r="I22" s="4">
        <f t="shared" si="9"/>
        <v>1132.5302074321594</v>
      </c>
    </row>
    <row r="23" spans="2:9" ht="17.100000000000001" customHeight="1">
      <c r="B23" s="32" t="s">
        <v>25</v>
      </c>
      <c r="C23" s="3">
        <v>124390</v>
      </c>
      <c r="D23" s="14">
        <f t="shared" si="5"/>
        <v>6.6047623952790208E-2</v>
      </c>
      <c r="E23" s="15">
        <f t="shared" si="10"/>
        <v>0.33182147867244227</v>
      </c>
      <c r="F23" s="22">
        <v>177.34965917000011</v>
      </c>
      <c r="G23" s="14">
        <f t="shared" si="7"/>
        <v>1.7827608660778035E-2</v>
      </c>
      <c r="H23" s="14">
        <f t="shared" si="11"/>
        <v>5.6474845910285523E-2</v>
      </c>
      <c r="I23" s="4">
        <f t="shared" si="9"/>
        <v>1425.7549575528587</v>
      </c>
    </row>
    <row r="24" spans="2:9" ht="17.100000000000001" customHeight="1">
      <c r="B24" s="32" t="s">
        <v>26</v>
      </c>
      <c r="C24" s="3">
        <v>113664</v>
      </c>
      <c r="D24" s="14">
        <f t="shared" si="5"/>
        <v>6.0352416825869809E-2</v>
      </c>
      <c r="E24" s="15">
        <f t="shared" si="10"/>
        <v>0.39217389549831205</v>
      </c>
      <c r="F24" s="22">
        <v>195.84597304000013</v>
      </c>
      <c r="G24" s="14">
        <f t="shared" si="7"/>
        <v>1.968690203007175E-2</v>
      </c>
      <c r="H24" s="14">
        <f t="shared" si="11"/>
        <v>7.6161747940357266E-2</v>
      </c>
      <c r="I24" s="4">
        <f t="shared" si="9"/>
        <v>1723.025522944821</v>
      </c>
    </row>
    <row r="25" spans="2:9" ht="17.100000000000001" customHeight="1">
      <c r="B25" s="32" t="s">
        <v>27</v>
      </c>
      <c r="C25" s="3">
        <v>102174</v>
      </c>
      <c r="D25" s="14">
        <f t="shared" si="5"/>
        <v>5.4251546987317198E-2</v>
      </c>
      <c r="E25" s="15">
        <f t="shared" si="10"/>
        <v>0.44642544248562926</v>
      </c>
      <c r="F25" s="22">
        <v>207.88009377000006</v>
      </c>
      <c r="G25" s="14">
        <f t="shared" si="7"/>
        <v>2.089660040758792E-2</v>
      </c>
      <c r="H25" s="14">
        <f t="shared" si="11"/>
        <v>9.7058348347945189E-2</v>
      </c>
      <c r="I25" s="4">
        <f t="shared" si="9"/>
        <v>2034.5693989664696</v>
      </c>
    </row>
    <row r="26" spans="2:9" ht="17.100000000000001" customHeight="1">
      <c r="B26" s="33" t="s">
        <v>28</v>
      </c>
      <c r="C26" s="5">
        <v>93181</v>
      </c>
      <c r="D26" s="16">
        <f t="shared" si="5"/>
        <v>4.9476514571468316E-2</v>
      </c>
      <c r="E26" s="17">
        <f t="shared" si="10"/>
        <v>0.49590195705709761</v>
      </c>
      <c r="F26" s="25">
        <v>223.74300472000016</v>
      </c>
      <c r="G26" s="16">
        <f t="shared" si="7"/>
        <v>2.2491177865254723E-2</v>
      </c>
      <c r="H26" s="16">
        <f t="shared" si="11"/>
        <v>0.11954952621319992</v>
      </c>
      <c r="I26" s="4">
        <f t="shared" si="9"/>
        <v>2401.165524302166</v>
      </c>
    </row>
    <row r="27" spans="2:9" ht="17.100000000000001" customHeight="1">
      <c r="B27" s="34" t="s">
        <v>29</v>
      </c>
      <c r="C27" s="7">
        <v>85687</v>
      </c>
      <c r="D27" s="18">
        <f t="shared" si="5"/>
        <v>4.549740938695019E-2</v>
      </c>
      <c r="E27" s="19">
        <f t="shared" si="10"/>
        <v>0.54139936644404785</v>
      </c>
      <c r="F27" s="26">
        <v>237.57993833000006</v>
      </c>
      <c r="G27" s="18">
        <f t="shared" si="7"/>
        <v>2.3882099272257755E-2</v>
      </c>
      <c r="H27" s="18">
        <f t="shared" si="11"/>
        <v>0.14343162548545768</v>
      </c>
      <c r="I27" s="8">
        <f t="shared" si="9"/>
        <v>2772.6485736459449</v>
      </c>
    </row>
    <row r="28" spans="2:9" ht="17.100000000000001" customHeight="1">
      <c r="B28" s="32" t="s">
        <v>30</v>
      </c>
      <c r="C28" s="3">
        <v>78975</v>
      </c>
      <c r="D28" s="14">
        <f t="shared" si="5"/>
        <v>4.1933524412505883E-2</v>
      </c>
      <c r="E28" s="15">
        <f t="shared" si="10"/>
        <v>0.58333289085655371</v>
      </c>
      <c r="F28" s="27">
        <v>249.92433597000013</v>
      </c>
      <c r="G28" s="14">
        <f t="shared" si="7"/>
        <v>2.5122987421177186E-2</v>
      </c>
      <c r="H28" s="14">
        <f t="shared" si="11"/>
        <v>0.16855461290663487</v>
      </c>
      <c r="I28" s="4">
        <f t="shared" si="9"/>
        <v>3164.6006453941136</v>
      </c>
    </row>
    <row r="29" spans="2:9" ht="17.100000000000001" customHeight="1">
      <c r="B29" s="32" t="s">
        <v>31</v>
      </c>
      <c r="C29" s="3">
        <v>73433</v>
      </c>
      <c r="D29" s="14">
        <f t="shared" si="5"/>
        <v>3.8990876836765359E-2</v>
      </c>
      <c r="E29" s="15">
        <f t="shared" si="10"/>
        <v>0.6223237676933191</v>
      </c>
      <c r="F29" s="27">
        <v>262.21521019000005</v>
      </c>
      <c r="G29" s="14">
        <f t="shared" si="7"/>
        <v>2.6358495268885916E-2</v>
      </c>
      <c r="H29" s="14">
        <f t="shared" si="11"/>
        <v>0.19491310817552079</v>
      </c>
      <c r="I29" s="4">
        <f t="shared" si="9"/>
        <v>3570.8089032179</v>
      </c>
    </row>
    <row r="30" spans="2:9" ht="17.100000000000001" customHeight="1">
      <c r="B30" s="32" t="s">
        <v>32</v>
      </c>
      <c r="C30" s="3">
        <v>135681</v>
      </c>
      <c r="D30" s="14">
        <f t="shared" si="5"/>
        <v>7.2042830336349603E-2</v>
      </c>
      <c r="E30" s="15">
        <f t="shared" si="10"/>
        <v>0.69436659802966871</v>
      </c>
      <c r="F30" s="27">
        <v>570.65720877000012</v>
      </c>
      <c r="G30" s="14">
        <f t="shared" si="7"/>
        <v>5.7363817021219184E-2</v>
      </c>
      <c r="H30" s="14">
        <f t="shared" si="11"/>
        <v>0.25227692519674</v>
      </c>
      <c r="I30" s="4">
        <f t="shared" si="9"/>
        <v>4205.8741369093686</v>
      </c>
    </row>
    <row r="31" spans="2:9" ht="17.100000000000001" customHeight="1">
      <c r="B31" s="32" t="s">
        <v>33</v>
      </c>
      <c r="C31" s="3">
        <v>145908</v>
      </c>
      <c r="D31" s="14">
        <f t="shared" si="5"/>
        <v>7.7473082367583518E-2</v>
      </c>
      <c r="E31" s="15">
        <f t="shared" si="10"/>
        <v>0.77183968039725226</v>
      </c>
      <c r="F31" s="27">
        <v>748.88952799000049</v>
      </c>
      <c r="G31" s="14">
        <f t="shared" si="7"/>
        <v>7.5280152765125272E-2</v>
      </c>
      <c r="H31" s="14">
        <f t="shared" si="11"/>
        <v>0.32755707796186528</v>
      </c>
      <c r="I31" s="4">
        <f t="shared" si="9"/>
        <v>5132.614578981279</v>
      </c>
    </row>
    <row r="32" spans="2:9" ht="17.100000000000001" customHeight="1">
      <c r="B32" s="33" t="s">
        <v>34</v>
      </c>
      <c r="C32" s="5">
        <v>89787</v>
      </c>
      <c r="D32" s="16">
        <f t="shared" si="5"/>
        <v>4.7674395143091679E-2</v>
      </c>
      <c r="E32" s="17">
        <f t="shared" si="10"/>
        <v>0.81951407554034394</v>
      </c>
      <c r="F32" s="25">
        <v>526.54459652999947</v>
      </c>
      <c r="G32" s="16">
        <f t="shared" si="7"/>
        <v>5.2929512542147443E-2</v>
      </c>
      <c r="H32" s="16">
        <f t="shared" si="11"/>
        <v>0.38048659050401273</v>
      </c>
      <c r="I32" s="6">
        <f t="shared" si="9"/>
        <v>5864.3745367369384</v>
      </c>
    </row>
    <row r="33" spans="2:9" ht="17.100000000000001" customHeight="1">
      <c r="B33" s="34" t="s">
        <v>35</v>
      </c>
      <c r="C33" s="7">
        <v>60453</v>
      </c>
      <c r="D33" s="18">
        <f t="shared" si="5"/>
        <v>3.2098858516102793E-2</v>
      </c>
      <c r="E33" s="19">
        <f t="shared" si="10"/>
        <v>0.85161293405644678</v>
      </c>
      <c r="F33" s="26">
        <v>407.44433732999994</v>
      </c>
      <c r="G33" s="18">
        <f t="shared" si="7"/>
        <v>4.0957271815259218E-2</v>
      </c>
      <c r="H33" s="18">
        <f t="shared" si="11"/>
        <v>0.42144386231927194</v>
      </c>
      <c r="I33" s="4">
        <f t="shared" si="9"/>
        <v>6739.8530648603037</v>
      </c>
    </row>
    <row r="34" spans="2:9" ht="17.100000000000001" customHeight="1">
      <c r="B34" s="32" t="s">
        <v>36</v>
      </c>
      <c r="C34" s="3">
        <v>43087</v>
      </c>
      <c r="D34" s="14">
        <f t="shared" si="5"/>
        <v>2.2877996408504474E-2</v>
      </c>
      <c r="E34" s="15">
        <f t="shared" si="10"/>
        <v>0.8744909304649513</v>
      </c>
      <c r="F34" s="27">
        <v>332.4517551899998</v>
      </c>
      <c r="G34" s="14">
        <f t="shared" si="7"/>
        <v>3.3418839471435875E-2</v>
      </c>
      <c r="H34" s="14">
        <f t="shared" si="11"/>
        <v>0.45486270179070781</v>
      </c>
      <c r="I34" s="4">
        <f t="shared" si="9"/>
        <v>7715.8250792582403</v>
      </c>
    </row>
    <row r="35" spans="2:9" ht="17.100000000000001" customHeight="1">
      <c r="B35" s="32" t="s">
        <v>37</v>
      </c>
      <c r="C35" s="3">
        <v>33182</v>
      </c>
      <c r="D35" s="14">
        <f t="shared" si="5"/>
        <v>1.7618717404948022E-2</v>
      </c>
      <c r="E35" s="15">
        <f t="shared" si="10"/>
        <v>0.89210964786989932</v>
      </c>
      <c r="F35" s="27">
        <v>289.12801284999995</v>
      </c>
      <c r="G35" s="14">
        <f t="shared" si="7"/>
        <v>2.9063834067013048E-2</v>
      </c>
      <c r="H35" s="14">
        <f t="shared" si="11"/>
        <v>0.48392653585772089</v>
      </c>
      <c r="I35" s="4">
        <f t="shared" si="9"/>
        <v>8713.399217949489</v>
      </c>
    </row>
    <row r="36" spans="2:9" ht="17.100000000000001" customHeight="1">
      <c r="B36" s="32" t="s">
        <v>38</v>
      </c>
      <c r="C36" s="3">
        <v>26113</v>
      </c>
      <c r="D36" s="14">
        <f t="shared" si="5"/>
        <v>1.3865275378078709E-2</v>
      </c>
      <c r="E36" s="15">
        <f t="shared" si="10"/>
        <v>0.90597492324797801</v>
      </c>
      <c r="F36" s="27">
        <v>254.38024208000004</v>
      </c>
      <c r="G36" s="14">
        <f t="shared" si="7"/>
        <v>2.5570905678985067E-2</v>
      </c>
      <c r="H36" s="14">
        <f t="shared" si="11"/>
        <v>0.50949744153670595</v>
      </c>
      <c r="I36" s="4">
        <f t="shared" si="9"/>
        <v>9741.5173315972897</v>
      </c>
    </row>
    <row r="37" spans="2:9" ht="17.100000000000001" customHeight="1">
      <c r="B37" s="32" t="s">
        <v>39</v>
      </c>
      <c r="C37" s="3">
        <v>22393</v>
      </c>
      <c r="D37" s="14">
        <f t="shared" si="5"/>
        <v>1.1890059033482041E-2</v>
      </c>
      <c r="E37" s="15">
        <f t="shared" si="10"/>
        <v>0.91786498228146007</v>
      </c>
      <c r="F37" s="27">
        <v>241.38916582000016</v>
      </c>
      <c r="G37" s="14">
        <f t="shared" si="7"/>
        <v>2.4265011860358669E-2</v>
      </c>
      <c r="H37" s="14">
        <f t="shared" si="11"/>
        <v>0.53376245339706463</v>
      </c>
      <c r="I37" s="4">
        <f t="shared" si="9"/>
        <v>10779.670692627167</v>
      </c>
    </row>
    <row r="38" spans="2:9" ht="17.100000000000001" customHeight="1">
      <c r="B38" s="33" t="s">
        <v>40</v>
      </c>
      <c r="C38" s="5">
        <v>18406</v>
      </c>
      <c r="D38" s="16">
        <f t="shared" si="5"/>
        <v>9.7730731286683539E-3</v>
      </c>
      <c r="E38" s="17">
        <f t="shared" si="10"/>
        <v>0.92763805541012845</v>
      </c>
      <c r="F38" s="25">
        <v>216.69834947999985</v>
      </c>
      <c r="G38" s="16">
        <f t="shared" si="7"/>
        <v>2.1783032400771816E-2</v>
      </c>
      <c r="H38" s="16">
        <f t="shared" si="11"/>
        <v>0.55554548579783647</v>
      </c>
      <c r="I38" s="4">
        <f t="shared" si="9"/>
        <v>11773.245109203512</v>
      </c>
    </row>
    <row r="39" spans="2:9" ht="17.100000000000001" customHeight="1">
      <c r="B39" s="34" t="s">
        <v>41</v>
      </c>
      <c r="C39" s="7">
        <v>15135</v>
      </c>
      <c r="D39" s="18">
        <f t="shared" si="5"/>
        <v>8.0362632729759614E-3</v>
      </c>
      <c r="E39" s="19">
        <f t="shared" si="10"/>
        <v>0.93567431868310436</v>
      </c>
      <c r="F39" s="26">
        <v>193.44296798000005</v>
      </c>
      <c r="G39" s="18">
        <f t="shared" si="7"/>
        <v>1.9445346258157428E-2</v>
      </c>
      <c r="H39" s="18">
        <f t="shared" si="11"/>
        <v>0.57499083205599388</v>
      </c>
      <c r="I39" s="8">
        <f t="shared" si="9"/>
        <v>12781.167359101424</v>
      </c>
    </row>
    <row r="40" spans="2:9" ht="17.100000000000001" customHeight="1">
      <c r="B40" s="32" t="s">
        <v>42</v>
      </c>
      <c r="C40" s="3">
        <v>23793</v>
      </c>
      <c r="D40" s="14">
        <f t="shared" si="5"/>
        <v>1.2633420023384013E-2</v>
      </c>
      <c r="E40" s="15">
        <f t="shared" si="10"/>
        <v>0.94830773870648832</v>
      </c>
      <c r="F40" s="27">
        <v>340.85616793999975</v>
      </c>
      <c r="G40" s="14">
        <f t="shared" si="7"/>
        <v>3.4263670988067277E-2</v>
      </c>
      <c r="H40" s="14">
        <f t="shared" si="11"/>
        <v>0.60925450304406115</v>
      </c>
      <c r="I40" s="4">
        <f t="shared" si="9"/>
        <v>14325.901228932869</v>
      </c>
    </row>
    <row r="41" spans="2:9" ht="17.100000000000001" customHeight="1">
      <c r="B41" s="32" t="s">
        <v>43</v>
      </c>
      <c r="C41" s="3">
        <v>17877</v>
      </c>
      <c r="D41" s="14">
        <f t="shared" si="5"/>
        <v>9.4921888689125378E-3</v>
      </c>
      <c r="E41" s="15">
        <f t="shared" si="10"/>
        <v>0.95779992757540089</v>
      </c>
      <c r="F41" s="27">
        <v>295.76987293000025</v>
      </c>
      <c r="G41" s="14">
        <f t="shared" si="7"/>
        <v>2.9731489606020244E-2</v>
      </c>
      <c r="H41" s="14">
        <f t="shared" si="11"/>
        <v>0.63898599265008138</v>
      </c>
      <c r="I41" s="4">
        <f t="shared" si="9"/>
        <v>16544.715160821179</v>
      </c>
    </row>
    <row r="42" spans="2:9" ht="17.100000000000001" customHeight="1">
      <c r="B42" s="32" t="s">
        <v>44</v>
      </c>
      <c r="C42" s="3">
        <v>13584</v>
      </c>
      <c r="D42" s="14">
        <f t="shared" si="5"/>
        <v>7.212725490591705E-3</v>
      </c>
      <c r="E42" s="15">
        <f t="shared" si="10"/>
        <v>0.9650126530659926</v>
      </c>
      <c r="F42" s="27">
        <v>257.56525374000023</v>
      </c>
      <c r="G42" s="14">
        <f t="shared" si="7"/>
        <v>2.5891070610342903E-2</v>
      </c>
      <c r="H42" s="14">
        <f t="shared" si="11"/>
        <v>0.66487706326042428</v>
      </c>
      <c r="I42" s="4">
        <f t="shared" si="9"/>
        <v>18960.928573321569</v>
      </c>
    </row>
    <row r="43" spans="2:9" ht="17.100000000000001" customHeight="1">
      <c r="B43" s="32" t="s">
        <v>45</v>
      </c>
      <c r="C43" s="3">
        <v>10486</v>
      </c>
      <c r="D43" s="14">
        <f t="shared" si="5"/>
        <v>5.56777381436577E-3</v>
      </c>
      <c r="E43" s="15">
        <f t="shared" si="10"/>
        <v>0.97058042688035839</v>
      </c>
      <c r="F43" s="27">
        <v>223.21214417000002</v>
      </c>
      <c r="G43" s="14">
        <f t="shared" si="7"/>
        <v>2.2437814502826288E-2</v>
      </c>
      <c r="H43" s="14">
        <f t="shared" si="11"/>
        <v>0.68731487776325062</v>
      </c>
      <c r="I43" s="4">
        <f t="shared" si="9"/>
        <v>21286.681687011256</v>
      </c>
    </row>
    <row r="44" spans="2:9" ht="17.100000000000001" customHeight="1">
      <c r="B44" s="33" t="s">
        <v>46</v>
      </c>
      <c r="C44" s="5">
        <v>8339</v>
      </c>
      <c r="D44" s="16">
        <f t="shared" si="5"/>
        <v>4.4277766391375315E-3</v>
      </c>
      <c r="E44" s="17">
        <f t="shared" si="10"/>
        <v>0.97500820351949591</v>
      </c>
      <c r="F44" s="25">
        <v>197.79086207999993</v>
      </c>
      <c r="G44" s="16">
        <f t="shared" si="7"/>
        <v>1.9882406892364812E-2</v>
      </c>
      <c r="H44" s="16">
        <f t="shared" si="11"/>
        <v>0.70719728465561538</v>
      </c>
      <c r="I44" s="6">
        <f t="shared" si="9"/>
        <v>23718.774682815678</v>
      </c>
    </row>
    <row r="45" spans="2:9" ht="17.100000000000001" customHeight="1">
      <c r="B45" s="34" t="s">
        <v>47</v>
      </c>
      <c r="C45" s="7">
        <v>6643</v>
      </c>
      <c r="D45" s="18">
        <f t="shared" si="5"/>
        <v>3.5272478970848568E-3</v>
      </c>
      <c r="E45" s="19">
        <f t="shared" si="10"/>
        <v>0.97853545141658071</v>
      </c>
      <c r="F45" s="26">
        <v>172.62879058999991</v>
      </c>
      <c r="G45" s="18">
        <f t="shared" si="7"/>
        <v>1.7353055746624799E-2</v>
      </c>
      <c r="H45" s="18">
        <f t="shared" si="11"/>
        <v>0.7245503404022402</v>
      </c>
      <c r="I45" s="8">
        <f t="shared" si="9"/>
        <v>25986.570915249122</v>
      </c>
    </row>
    <row r="46" spans="2:9" ht="17.100000000000001" customHeight="1">
      <c r="B46" s="32" t="s">
        <v>48</v>
      </c>
      <c r="C46" s="3">
        <v>15733</v>
      </c>
      <c r="D46" s="14">
        <f t="shared" si="5"/>
        <v>8.3537846100912323E-3</v>
      </c>
      <c r="E46" s="15">
        <f t="shared" si="10"/>
        <v>0.986889236026672</v>
      </c>
      <c r="F46" s="27">
        <v>492.67415481999996</v>
      </c>
      <c r="G46" s="14">
        <f t="shared" si="7"/>
        <v>4.9524775353480169E-2</v>
      </c>
      <c r="H46" s="14">
        <f t="shared" si="11"/>
        <v>0.77407511575572041</v>
      </c>
      <c r="I46" s="4">
        <f t="shared" si="9"/>
        <v>31314.698710989636</v>
      </c>
    </row>
    <row r="47" spans="2:9" ht="17.100000000000001" customHeight="1">
      <c r="B47" s="32" t="s">
        <v>49</v>
      </c>
      <c r="C47" s="3">
        <v>7611</v>
      </c>
      <c r="D47" s="14">
        <f t="shared" si="5"/>
        <v>4.0412289243885059E-3</v>
      </c>
      <c r="E47" s="15">
        <f t="shared" si="10"/>
        <v>0.99093046495106052</v>
      </c>
      <c r="F47" s="27">
        <v>311.43265851000001</v>
      </c>
      <c r="G47" s="14">
        <f t="shared" si="7"/>
        <v>3.1305949986517818E-2</v>
      </c>
      <c r="H47" s="14">
        <f t="shared" si="11"/>
        <v>0.80538106574223822</v>
      </c>
      <c r="I47" s="4">
        <f t="shared" si="9"/>
        <v>40918.756866377611</v>
      </c>
    </row>
    <row r="48" spans="2:9" ht="17.100000000000001" customHeight="1">
      <c r="B48" s="32" t="s">
        <v>50</v>
      </c>
      <c r="C48" s="3">
        <v>4442</v>
      </c>
      <c r="D48" s="14">
        <f t="shared" si="5"/>
        <v>2.3585782265318281E-3</v>
      </c>
      <c r="E48" s="15">
        <f t="shared" si="10"/>
        <v>0.99328904317759237</v>
      </c>
      <c r="F48" s="27">
        <v>223.46823693000007</v>
      </c>
      <c r="G48" s="14">
        <f t="shared" si="7"/>
        <v>2.2463557554871082E-2</v>
      </c>
      <c r="H48" s="14">
        <f t="shared" si="11"/>
        <v>0.82784462329710928</v>
      </c>
      <c r="I48" s="4">
        <f t="shared" si="9"/>
        <v>50308.022721746973</v>
      </c>
    </row>
    <row r="49" spans="2:9" ht="17.100000000000001" customHeight="1">
      <c r="B49" s="32" t="s">
        <v>51</v>
      </c>
      <c r="C49" s="3">
        <v>3019</v>
      </c>
      <c r="D49" s="14">
        <f t="shared" si="5"/>
        <v>1.603004877510038E-3</v>
      </c>
      <c r="E49" s="15">
        <f t="shared" si="10"/>
        <v>0.99489204805510245</v>
      </c>
      <c r="F49" s="27">
        <v>181.40587674000008</v>
      </c>
      <c r="G49" s="14">
        <f t="shared" si="7"/>
        <v>1.8235349277925857E-2</v>
      </c>
      <c r="H49" s="14">
        <f t="shared" si="11"/>
        <v>0.84607997257503509</v>
      </c>
      <c r="I49" s="4">
        <f t="shared" si="9"/>
        <v>60088.067817158022</v>
      </c>
    </row>
    <row r="50" spans="2:9" ht="17.100000000000001" customHeight="1">
      <c r="B50" s="33" t="s">
        <v>52</v>
      </c>
      <c r="C50" s="5">
        <v>1957</v>
      </c>
      <c r="D50" s="16">
        <f t="shared" si="5"/>
        <v>1.039112469455828E-3</v>
      </c>
      <c r="E50" s="17">
        <f t="shared" si="10"/>
        <v>0.99593116052455832</v>
      </c>
      <c r="F50" s="25">
        <v>135.93485382999995</v>
      </c>
      <c r="G50" s="16">
        <f t="shared" si="7"/>
        <v>1.3664494134259023E-2</v>
      </c>
      <c r="H50" s="16">
        <f t="shared" si="11"/>
        <v>0.85974446670929416</v>
      </c>
      <c r="I50" s="6">
        <f t="shared" si="9"/>
        <v>69460.834864588629</v>
      </c>
    </row>
    <row r="51" spans="2:9" ht="17.100000000000001" customHeight="1">
      <c r="B51" s="32" t="s">
        <v>53</v>
      </c>
      <c r="C51" s="3">
        <v>1408</v>
      </c>
      <c r="D51" s="14">
        <f t="shared" si="5"/>
        <v>7.4760876698712602E-4</v>
      </c>
      <c r="E51" s="15">
        <f t="shared" si="10"/>
        <v>0.99667876929154542</v>
      </c>
      <c r="F51" s="27">
        <v>110.67683313999997</v>
      </c>
      <c r="G51" s="14">
        <f t="shared" si="7"/>
        <v>1.1125497947209547E-2</v>
      </c>
      <c r="H51" s="14">
        <f t="shared" si="11"/>
        <v>0.87086996465650368</v>
      </c>
      <c r="I51" s="4">
        <f t="shared" si="9"/>
        <v>78605.70535511362</v>
      </c>
    </row>
    <row r="52" spans="2:9" ht="17.100000000000001" customHeight="1">
      <c r="B52" s="32" t="s">
        <v>54</v>
      </c>
      <c r="C52" s="3">
        <v>3229</v>
      </c>
      <c r="D52" s="14">
        <f t="shared" si="5"/>
        <v>1.7145090259953338E-3</v>
      </c>
      <c r="E52" s="15">
        <f t="shared" si="10"/>
        <v>0.99839327831754077</v>
      </c>
      <c r="F52" s="27">
        <v>328.77658197000005</v>
      </c>
      <c r="G52" s="14">
        <f t="shared" si="7"/>
        <v>3.3049402336719297E-2</v>
      </c>
      <c r="H52" s="14">
        <f t="shared" si="11"/>
        <v>0.90391936699322295</v>
      </c>
      <c r="I52" s="4">
        <f t="shared" si="9"/>
        <v>101819.93867141531</v>
      </c>
    </row>
    <row r="53" spans="2:9" ht="17.100000000000001" customHeight="1">
      <c r="B53" s="32" t="s">
        <v>55</v>
      </c>
      <c r="C53" s="3">
        <v>1148</v>
      </c>
      <c r="D53" s="14">
        <f t="shared" si="5"/>
        <v>6.0955601171961695E-4</v>
      </c>
      <c r="E53" s="15">
        <f t="shared" si="10"/>
        <v>0.9990028343292604</v>
      </c>
      <c r="F53" s="27">
        <v>168.57668558999993</v>
      </c>
      <c r="G53" s="14">
        <f t="shared" si="7"/>
        <v>1.6945728534774138E-2</v>
      </c>
      <c r="H53" s="14">
        <f t="shared" si="11"/>
        <v>0.92086509552799711</v>
      </c>
      <c r="I53" s="4">
        <f t="shared" si="9"/>
        <v>146843.80277874556</v>
      </c>
    </row>
    <row r="54" spans="2:9" ht="17.100000000000001" customHeight="1">
      <c r="B54" s="32" t="s">
        <v>56</v>
      </c>
      <c r="C54" s="3">
        <v>523</v>
      </c>
      <c r="D54" s="14">
        <f t="shared" si="5"/>
        <v>2.7769842694195092E-4</v>
      </c>
      <c r="E54" s="15">
        <f t="shared" si="10"/>
        <v>0.99928053275620232</v>
      </c>
      <c r="F54" s="27">
        <v>99.039497620000006</v>
      </c>
      <c r="G54" s="14">
        <f t="shared" si="7"/>
        <v>9.9556853607310862E-3</v>
      </c>
      <c r="H54" s="14">
        <f t="shared" si="11"/>
        <v>0.93082078088872822</v>
      </c>
      <c r="I54" s="4">
        <f t="shared" si="9"/>
        <v>189368.06428298281</v>
      </c>
    </row>
    <row r="55" spans="2:9" ht="17.100000000000001" customHeight="1" thickBot="1">
      <c r="B55" s="35" t="s">
        <v>57</v>
      </c>
      <c r="C55" s="9">
        <v>1355</v>
      </c>
      <c r="D55" s="20">
        <f t="shared" si="5"/>
        <v>7.1946724379797996E-4</v>
      </c>
      <c r="E55" s="15">
        <f t="shared" si="10"/>
        <v>1.0000000000000002</v>
      </c>
      <c r="F55" s="28">
        <v>688.19723186000033</v>
      </c>
      <c r="G55" s="20">
        <f t="shared" si="7"/>
        <v>6.9179219111271797E-2</v>
      </c>
      <c r="H55" s="14">
        <f t="shared" si="11"/>
        <v>1</v>
      </c>
      <c r="I55" s="4">
        <f t="shared" si="9"/>
        <v>507894.63605904084</v>
      </c>
    </row>
    <row r="56" spans="2:9" ht="17.100000000000001" customHeight="1" thickTop="1" thickBot="1">
      <c r="B56" s="10" t="s">
        <v>8</v>
      </c>
      <c r="C56" s="11">
        <v>1883338</v>
      </c>
      <c r="D56" s="30">
        <f t="shared" si="5"/>
        <v>1</v>
      </c>
      <c r="E56" s="21"/>
      <c r="F56" s="29">
        <v>9948.0341163300018</v>
      </c>
      <c r="G56" s="30">
        <f t="shared" si="7"/>
        <v>1</v>
      </c>
      <c r="H56" s="21"/>
      <c r="I56" s="12">
        <f>F56*10^6/C56</f>
        <v>5282.128920209756</v>
      </c>
    </row>
    <row r="57" spans="2:9" ht="14.25" customHeight="1" thickTop="1">
      <c r="B57" s="13"/>
    </row>
    <row r="58" spans="2:9" ht="12" customHeight="1">
      <c r="B58" s="13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3 G44:H56 D44:E56 I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2019-09-20T10:38:44Z</dcterms:modified>
</cp:coreProperties>
</file>