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<sst xmlns="http://schemas.openxmlformats.org/spreadsheetml/2006/main" count="70" uniqueCount="66">
  <si>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</si>
  <si>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</si>
  <si>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</si>
  <si>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</si>
  <si>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</si>
  <si>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</si>
  <si>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</si>
  <si>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</si>
  <si>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</si>
  <si>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</si>
  <si>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</si>
  <si>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</si>
  <si>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</si>
  <si>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</si>
  <si>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</si>
  <si>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</si>
  <si>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</si>
  <si>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</si>
  <si>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</si>
  <si>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</si>
  <si>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</si>
  <si>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</si>
  <si>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</si>
  <si>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</si>
  <si>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</si>
  <si>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</si>
  <si>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</si>
  <si>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</si>
  <si>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</si>
  <si>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</si>
  <si>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</si>
  <si>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</si>
  <si>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</si>
  <si>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</si>
  <si>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</si>
  <si>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</si>
  <si>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</si>
  <si>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</si>
  <si>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</si>
  <si>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</si>
  <si>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</si>
  <si>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</si>
  <si>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</si>
  <si>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</si>
  <si>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</si>
  <si>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</si>
  <si>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</si>
  <si>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</si>
  <si>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</si>
  <si>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</si>
  <si>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</si>
  <si>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</si>
  <si>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</si>
  <si>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</si>
  <si>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</si>
  <si>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</si>
  <si>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</si>
  <si>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</si>
  <si>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</si>
  <si>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</si>
  <si>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</si>
  <si>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</si>
  <si>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</si>
  <si>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</si>
  <si>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III.E.9. TOTAL PAGOS A CUENTA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</si>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</sst>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28864</v>
      </c>
      <c r="D9" s="16">
        <f t="shared" ref="D9:D56" si="0">C9/$C$56</f>
        <v>1.0266256120753707E-2</v>
      </c>
      <c r="E9" s="17">
        <f>D9</f>
        <v>1.0266256120753707E-2</v>
      </c>
      <c r="F9" s="26">
        <v>12.400275480000005</v>
      </c>
      <c r="G9" s="16">
        <f t="shared" ref="G9:G56" si="1">F9/$F$56</f>
        <v>1.0591712532978187E-3</v>
      </c>
      <c r="H9" s="16">
        <f>G9</f>
        <v>1.0591712532978187E-3</v>
      </c>
      <c r="I9" s="3">
        <f>F9*10^6/C9</f>
        <v>429.61043098669637</v>
      </c>
      <c r="J9" s="4"/>
    </row>
    <row r="10" spans="2:10" ht="17.100000000000001" customHeight="1">
      <c r="B10" s="37" t="s">
        <v>12</v>
      </c>
      <c r="C10" s="5">
        <v>75677</v>
      </c>
      <c r="D10" s="18">
        <f t="shared" si="0"/>
        <v>2.6916555725134367E-2</v>
      </c>
      <c r="E10" s="19">
        <f>E9+D10</f>
        <v>3.7182811845888078E-2</v>
      </c>
      <c r="F10" s="27">
        <v>12.172762920000011</v>
      </c>
      <c r="G10" s="18">
        <f t="shared" si="1"/>
        <v>1.0397382363696989E-3</v>
      </c>
      <c r="H10" s="18">
        <f>H9+G10</f>
        <v>2.0989094896675178E-3</v>
      </c>
      <c r="I10" s="6">
        <f>F10*10^6/C10</f>
        <v>160.85155225497854</v>
      </c>
    </row>
    <row r="11" spans="2:10" ht="17.100000000000001" customHeight="1">
      <c r="B11" s="37" t="s">
        <v>13</v>
      </c>
      <c r="C11" s="5">
        <v>52642</v>
      </c>
      <c r="D11" s="18">
        <f t="shared" si="0"/>
        <v>1.8723539866571392E-2</v>
      </c>
      <c r="E11" s="19">
        <f t="shared" ref="E11:E55" si="2">E10+D11</f>
        <v>5.5906351712459473E-2</v>
      </c>
      <c r="F11" s="27">
        <v>15.127214180000006</v>
      </c>
      <c r="G11" s="18">
        <f t="shared" si="1"/>
        <v>1.292093101300612E-3</v>
      </c>
      <c r="H11" s="18">
        <f t="shared" ref="H11:H55" si="3">H10+G11</f>
        <v>3.3910025909681301E-3</v>
      </c>
      <c r="I11" s="6">
        <f>F11*10^6/C11</f>
        <v>287.36017210592314</v>
      </c>
    </row>
    <row r="12" spans="2:10" ht="17.100000000000001" customHeight="1">
      <c r="B12" s="37" t="s">
        <v>14</v>
      </c>
      <c r="C12" s="5">
        <v>62146</v>
      </c>
      <c r="D12" s="18">
        <f t="shared" si="0"/>
        <v>2.2103892491697613E-2</v>
      </c>
      <c r="E12" s="19">
        <f t="shared" si="2"/>
        <v>7.8010244204157086E-2</v>
      </c>
      <c r="F12" s="27">
        <v>22.007729799999986</v>
      </c>
      <c r="G12" s="18">
        <f t="shared" si="1"/>
        <v>1.879793299116749E-3</v>
      </c>
      <c r="H12" s="18">
        <f t="shared" si="3"/>
        <v>5.2707958900848791E-3</v>
      </c>
      <c r="I12" s="6">
        <f>F12*10^6/C12</f>
        <v>354.12946609596736</v>
      </c>
    </row>
    <row r="13" spans="2:10" ht="17.100000000000001" customHeight="1">
      <c r="B13" s="37" t="s">
        <v>15</v>
      </c>
      <c r="C13" s="5">
        <v>96330</v>
      </c>
      <c r="D13" s="18">
        <f t="shared" si="0"/>
        <v>3.4262349366415069E-2</v>
      </c>
      <c r="E13" s="19">
        <f t="shared" si="2"/>
        <v>0.11227259357057215</v>
      </c>
      <c r="F13" s="27">
        <v>29.353375889999995</v>
      </c>
      <c r="G13" s="18">
        <f t="shared" si="1"/>
        <v>2.5072226806636443E-3</v>
      </c>
      <c r="H13" s="18">
        <f t="shared" si="3"/>
        <v>7.7780185707485234E-3</v>
      </c>
      <c r="I13" s="6">
        <f t="shared" ref="I13:I55" si="4">F13*10^6/C13</f>
        <v>304.71686795390843</v>
      </c>
    </row>
    <row r="14" spans="2:10" ht="17.100000000000001" customHeight="1">
      <c r="B14" s="38" t="s">
        <v>16</v>
      </c>
      <c r="C14" s="7">
        <v>90458</v>
      </c>
      <c r="D14" s="20">
        <f t="shared" si="0"/>
        <v>3.2173815000385908E-2</v>
      </c>
      <c r="E14" s="21">
        <f t="shared" si="2"/>
        <v>0.14444640857095806</v>
      </c>
      <c r="F14" s="28">
        <v>32.621802179999982</v>
      </c>
      <c r="G14" s="20">
        <f t="shared" si="1"/>
        <v>2.7863957664127702E-3</v>
      </c>
      <c r="H14" s="20">
        <f t="shared" si="3"/>
        <v>1.0564414337161293E-2</v>
      </c>
      <c r="I14" s="6">
        <f t="shared" si="4"/>
        <v>360.62926639987597</v>
      </c>
    </row>
    <row r="15" spans="2:10" ht="17.100000000000001" customHeight="1">
      <c r="B15" s="37" t="s">
        <v>17</v>
      </c>
      <c r="C15" s="5">
        <v>76959</v>
      </c>
      <c r="D15" s="18">
        <f t="shared" si="0"/>
        <v>2.7372533425619617E-2</v>
      </c>
      <c r="E15" s="19">
        <f t="shared" si="2"/>
        <v>0.17181894199657768</v>
      </c>
      <c r="F15" s="27">
        <v>36.605259149999959</v>
      </c>
      <c r="G15" s="18">
        <f t="shared" si="1"/>
        <v>3.1266432970565657E-3</v>
      </c>
      <c r="H15" s="18">
        <f t="shared" si="3"/>
        <v>1.3691057634217858E-2</v>
      </c>
      <c r="I15" s="10">
        <f t="shared" si="4"/>
        <v>475.64624215491312</v>
      </c>
    </row>
    <row r="16" spans="2:10" ht="17.100000000000001" customHeight="1">
      <c r="B16" s="37" t="s">
        <v>18</v>
      </c>
      <c r="C16" s="5">
        <v>73272</v>
      </c>
      <c r="D16" s="18">
        <f t="shared" si="0"/>
        <v>2.6061152940682706E-2</v>
      </c>
      <c r="E16" s="19">
        <f t="shared" si="2"/>
        <v>0.19788009493726039</v>
      </c>
      <c r="F16" s="27">
        <v>42.367397720000049</v>
      </c>
      <c r="G16" s="18">
        <f t="shared" si="1"/>
        <v>3.6188171637344608E-3</v>
      </c>
      <c r="H16" s="18">
        <f t="shared" si="3"/>
        <v>1.7309874797952318E-2</v>
      </c>
      <c r="I16" s="6">
        <f t="shared" si="4"/>
        <v>578.22084452451213</v>
      </c>
    </row>
    <row r="17" spans="2:9" ht="17.100000000000001" customHeight="1">
      <c r="B17" s="37" t="s">
        <v>19</v>
      </c>
      <c r="C17" s="5">
        <v>74060</v>
      </c>
      <c r="D17" s="18">
        <f t="shared" si="0"/>
        <v>2.634142628544275E-2</v>
      </c>
      <c r="E17" s="19">
        <f t="shared" si="2"/>
        <v>0.22422152122270314</v>
      </c>
      <c r="F17" s="27">
        <v>48.092204770000002</v>
      </c>
      <c r="G17" s="18">
        <f t="shared" si="1"/>
        <v>4.1078023534438617E-3</v>
      </c>
      <c r="H17" s="18">
        <f t="shared" si="3"/>
        <v>2.141767715139618E-2</v>
      </c>
      <c r="I17" s="6">
        <f t="shared" si="4"/>
        <v>649.36814434242513</v>
      </c>
    </row>
    <row r="18" spans="2:9" ht="17.100000000000001" customHeight="1">
      <c r="B18" s="37" t="s">
        <v>20</v>
      </c>
      <c r="C18" s="5">
        <v>107279</v>
      </c>
      <c r="D18" s="18">
        <f t="shared" si="0"/>
        <v>3.8156655015879191E-2</v>
      </c>
      <c r="E18" s="19">
        <f t="shared" si="2"/>
        <v>0.26237817623858234</v>
      </c>
      <c r="F18" s="27">
        <v>81.764381430000199</v>
      </c>
      <c r="G18" s="18">
        <f t="shared" si="1"/>
        <v>6.9839160020285429E-3</v>
      </c>
      <c r="H18" s="18">
        <f t="shared" si="3"/>
        <v>2.8401593153424724E-2</v>
      </c>
      <c r="I18" s="6">
        <f t="shared" si="4"/>
        <v>762.16576804407384</v>
      </c>
    </row>
    <row r="19" spans="2:9" ht="17.100000000000001" customHeight="1">
      <c r="B19" s="37" t="s">
        <v>21</v>
      </c>
      <c r="C19" s="5">
        <v>146652</v>
      </c>
      <c r="D19" s="18">
        <f t="shared" si="0"/>
        <v>5.2160718979378212E-2</v>
      </c>
      <c r="E19" s="19">
        <f t="shared" si="2"/>
        <v>0.31453889521796052</v>
      </c>
      <c r="F19" s="27">
        <v>140.74986828999997</v>
      </c>
      <c r="G19" s="18">
        <f t="shared" si="1"/>
        <v>1.2022169558947743E-2</v>
      </c>
      <c r="H19" s="18">
        <f t="shared" si="3"/>
        <v>4.0423762712372469E-2</v>
      </c>
      <c r="I19" s="6">
        <f t="shared" si="4"/>
        <v>959.75416830319375</v>
      </c>
    </row>
    <row r="20" spans="2:9" ht="17.100000000000001" customHeight="1">
      <c r="B20" s="38" t="s">
        <v>22</v>
      </c>
      <c r="C20" s="7">
        <v>163922</v>
      </c>
      <c r="D20" s="20">
        <f t="shared" si="0"/>
        <v>5.8303257893091369E-2</v>
      </c>
      <c r="E20" s="21">
        <f t="shared" si="2"/>
        <v>0.3728421531110519</v>
      </c>
      <c r="F20" s="28">
        <v>201.80218661999979</v>
      </c>
      <c r="G20" s="20">
        <f t="shared" si="1"/>
        <v>1.7236961813089122E-2</v>
      </c>
      <c r="H20" s="20">
        <f t="shared" si="3"/>
        <v>5.7660724525461587E-2</v>
      </c>
      <c r="I20" s="8">
        <f t="shared" si="4"/>
        <v>1231.0866547504288</v>
      </c>
    </row>
    <row r="21" spans="2:9" ht="17.100000000000001" customHeight="1">
      <c r="B21" s="39" t="s">
        <v>23</v>
      </c>
      <c r="C21" s="9">
        <v>163268</v>
      </c>
      <c r="D21" s="22">
        <f t="shared" si="0"/>
        <v>5.8070645244013869E-2</v>
      </c>
      <c r="E21" s="23">
        <f t="shared" si="2"/>
        <v>0.4309127983550658</v>
      </c>
      <c r="F21" s="29">
        <v>253.55962102000001</v>
      </c>
      <c r="G21" s="22">
        <f t="shared" si="1"/>
        <v>2.1657830264709025E-2</v>
      </c>
      <c r="H21" s="22">
        <f t="shared" si="3"/>
        <v>7.9318554790170609E-2</v>
      </c>
      <c r="I21" s="6">
        <f t="shared" si="4"/>
        <v>1553.0270538011123</v>
      </c>
    </row>
    <row r="22" spans="2:9" ht="17.100000000000001" customHeight="1">
      <c r="B22" s="37" t="s">
        <v>24</v>
      </c>
      <c r="C22" s="5">
        <v>157193</v>
      </c>
      <c r="D22" s="18">
        <f t="shared" si="0"/>
        <v>5.5909908480793982E-2</v>
      </c>
      <c r="E22" s="19">
        <f t="shared" si="2"/>
        <v>0.48682270683585976</v>
      </c>
      <c r="F22" s="27">
        <v>292.82798008000015</v>
      </c>
      <c r="G22" s="18">
        <f t="shared" si="1"/>
        <v>2.5011942610649349E-2</v>
      </c>
      <c r="H22" s="18">
        <f t="shared" si="3"/>
        <v>0.10433049740081995</v>
      </c>
      <c r="I22" s="6">
        <f t="shared" si="4"/>
        <v>1862.856361797282</v>
      </c>
    </row>
    <row r="23" spans="2:9" ht="17.100000000000001" customHeight="1">
      <c r="B23" s="37" t="s">
        <v>25</v>
      </c>
      <c r="C23" s="5">
        <v>143334</v>
      </c>
      <c r="D23" s="18">
        <f t="shared" si="0"/>
        <v>5.0980583245985034E-2</v>
      </c>
      <c r="E23" s="19">
        <f t="shared" si="2"/>
        <v>0.5378032900818448</v>
      </c>
      <c r="F23" s="27">
        <v>313.07597139000023</v>
      </c>
      <c r="G23" s="18">
        <f t="shared" si="1"/>
        <v>2.6741427602105048E-2</v>
      </c>
      <c r="H23" s="18">
        <f t="shared" si="3"/>
        <v>0.131071925002925</v>
      </c>
      <c r="I23" s="6">
        <f t="shared" si="4"/>
        <v>2184.2408039264951</v>
      </c>
    </row>
    <row r="24" spans="2:9" ht="17.100000000000001" customHeight="1">
      <c r="B24" s="37" t="s">
        <v>26</v>
      </c>
      <c r="C24" s="5">
        <v>127686</v>
      </c>
      <c r="D24" s="18">
        <f t="shared" si="0"/>
        <v>4.5414952156130749E-2</v>
      </c>
      <c r="E24" s="19">
        <f t="shared" si="2"/>
        <v>0.58321824223797558</v>
      </c>
      <c r="F24" s="27">
        <v>321.54211774000015</v>
      </c>
      <c r="G24" s="18">
        <f t="shared" si="1"/>
        <v>2.7464564669067385E-2</v>
      </c>
      <c r="H24" s="18">
        <f t="shared" si="3"/>
        <v>0.15853648967199238</v>
      </c>
      <c r="I24" s="6">
        <f t="shared" si="4"/>
        <v>2518.2253163228556</v>
      </c>
    </row>
    <row r="25" spans="2:9" ht="17.100000000000001" customHeight="1">
      <c r="B25" s="37" t="s">
        <v>27</v>
      </c>
      <c r="C25" s="5">
        <v>112238</v>
      </c>
      <c r="D25" s="18">
        <f t="shared" si="0"/>
        <v>3.9920456432966829E-2</v>
      </c>
      <c r="E25" s="19">
        <f t="shared" si="2"/>
        <v>0.6231386986709424</v>
      </c>
      <c r="F25" s="27">
        <v>324.09262739000036</v>
      </c>
      <c r="G25" s="18">
        <f t="shared" si="1"/>
        <v>2.7682416805247419E-2</v>
      </c>
      <c r="H25" s="18">
        <f t="shared" si="3"/>
        <v>0.18621890647723979</v>
      </c>
      <c r="I25" s="6">
        <f t="shared" si="4"/>
        <v>2887.5481333416519</v>
      </c>
    </row>
    <row r="26" spans="2:9" ht="17.100000000000001" customHeight="1">
      <c r="B26" s="38" t="s">
        <v>28</v>
      </c>
      <c r="C26" s="7">
        <v>100072</v>
      </c>
      <c r="D26" s="20">
        <f t="shared" si="0"/>
        <v>3.5593292077191835E-2</v>
      </c>
      <c r="E26" s="21">
        <f t="shared" si="2"/>
        <v>0.65873199074813427</v>
      </c>
      <c r="F26" s="30">
        <v>330.64531982000011</v>
      </c>
      <c r="G26" s="20">
        <f t="shared" si="1"/>
        <v>2.8242115939734549E-2</v>
      </c>
      <c r="H26" s="20">
        <f t="shared" si="3"/>
        <v>0.21446102241697435</v>
      </c>
      <c r="I26" s="6">
        <f t="shared" si="4"/>
        <v>3304.074264729396</v>
      </c>
    </row>
    <row r="27" spans="2:9" ht="17.100000000000001" customHeight="1">
      <c r="B27" s="39" t="s">
        <v>29</v>
      </c>
      <c r="C27" s="9">
        <v>89764</v>
      </c>
      <c r="D27" s="22">
        <f t="shared" si="0"/>
        <v>3.1926975277970338E-2</v>
      </c>
      <c r="E27" s="23">
        <f t="shared" si="2"/>
        <v>0.69065896602610466</v>
      </c>
      <c r="F27" s="31">
        <v>335.09862834000023</v>
      </c>
      <c r="G27" s="22">
        <f t="shared" si="1"/>
        <v>2.8622495905813363E-2</v>
      </c>
      <c r="H27" s="22">
        <f t="shared" si="3"/>
        <v>0.24308351832278771</v>
      </c>
      <c r="I27" s="10">
        <f t="shared" si="4"/>
        <v>3733.1071291386324</v>
      </c>
    </row>
    <row r="28" spans="2:9" ht="17.100000000000001" customHeight="1">
      <c r="B28" s="37" t="s">
        <v>30</v>
      </c>
      <c r="C28" s="5">
        <v>81207</v>
      </c>
      <c r="D28" s="18">
        <f t="shared" si="0"/>
        <v>2.8883448614123002E-2</v>
      </c>
      <c r="E28" s="19">
        <f t="shared" si="2"/>
        <v>0.71954241464022761</v>
      </c>
      <c r="F28" s="32">
        <v>337.44707105000026</v>
      </c>
      <c r="G28" s="18">
        <f t="shared" si="1"/>
        <v>2.8823088466233552E-2</v>
      </c>
      <c r="H28" s="18">
        <f t="shared" si="3"/>
        <v>0.27190660678902129</v>
      </c>
      <c r="I28" s="6">
        <f t="shared" si="4"/>
        <v>4155.3938829165008</v>
      </c>
    </row>
    <row r="29" spans="2:9" ht="17.100000000000001" customHeight="1">
      <c r="B29" s="37" t="s">
        <v>31</v>
      </c>
      <c r="C29" s="5">
        <v>74770</v>
      </c>
      <c r="D29" s="18">
        <f t="shared" si="0"/>
        <v>2.6593956837193553E-2</v>
      </c>
      <c r="E29" s="19">
        <f t="shared" si="2"/>
        <v>0.74613637147742118</v>
      </c>
      <c r="F29" s="32">
        <v>342.69887409999978</v>
      </c>
      <c r="G29" s="18">
        <f t="shared" si="1"/>
        <v>2.9271671953553083E-2</v>
      </c>
      <c r="H29" s="18">
        <f t="shared" si="3"/>
        <v>0.30117827874257436</v>
      </c>
      <c r="I29" s="6">
        <f t="shared" si="4"/>
        <v>4583.3740016049187</v>
      </c>
    </row>
    <row r="30" spans="2:9" ht="17.100000000000001" customHeight="1">
      <c r="B30" s="37" t="s">
        <v>32</v>
      </c>
      <c r="C30" s="5">
        <v>137103</v>
      </c>
      <c r="D30" s="18">
        <f t="shared" si="0"/>
        <v>4.8764360896746663E-2</v>
      </c>
      <c r="E30" s="19">
        <f t="shared" si="2"/>
        <v>0.79490073237416781</v>
      </c>
      <c r="F30" s="32">
        <v>720.60562892999894</v>
      </c>
      <c r="G30" s="18">
        <f t="shared" si="1"/>
        <v>6.1550629932235146E-2</v>
      </c>
      <c r="H30" s="18">
        <f t="shared" si="3"/>
        <v>0.3627289086748095</v>
      </c>
      <c r="I30" s="6">
        <f t="shared" si="4"/>
        <v>5255.943552876297</v>
      </c>
    </row>
    <row r="31" spans="2:9" ht="17.100000000000001" customHeight="1">
      <c r="B31" s="37" t="s">
        <v>33</v>
      </c>
      <c r="C31" s="5">
        <v>146888</v>
      </c>
      <c r="D31" s="18">
        <f t="shared" si="0"/>
        <v>5.2244658712072845E-2</v>
      </c>
      <c r="E31" s="19">
        <f t="shared" si="2"/>
        <v>0.84714539108624065</v>
      </c>
      <c r="F31" s="32">
        <v>911.51656401999651</v>
      </c>
      <c r="G31" s="18">
        <f t="shared" si="1"/>
        <v>7.7857313982413287E-2</v>
      </c>
      <c r="H31" s="18">
        <f t="shared" si="3"/>
        <v>0.4405862226572228</v>
      </c>
      <c r="I31" s="6">
        <f t="shared" si="4"/>
        <v>6205.5209684929778</v>
      </c>
    </row>
    <row r="32" spans="2:9" ht="17.100000000000001" customHeight="1">
      <c r="B32" s="38" t="s">
        <v>34</v>
      </c>
      <c r="C32" s="7">
        <v>90180</v>
      </c>
      <c r="D32" s="20">
        <f t="shared" si="0"/>
        <v>3.2074936840686297E-2</v>
      </c>
      <c r="E32" s="21">
        <f t="shared" si="2"/>
        <v>0.87922032792692695</v>
      </c>
      <c r="F32" s="30">
        <v>612.45126177000043</v>
      </c>
      <c r="G32" s="20">
        <f t="shared" si="1"/>
        <v>5.2312609631859686E-2</v>
      </c>
      <c r="H32" s="20">
        <f t="shared" si="3"/>
        <v>0.49289883228908249</v>
      </c>
      <c r="I32" s="8">
        <f t="shared" si="4"/>
        <v>6791.4311573519681</v>
      </c>
    </row>
    <row r="33" spans="2:9" ht="17.100000000000001" customHeight="1">
      <c r="B33" s="39" t="s">
        <v>35</v>
      </c>
      <c r="C33" s="9">
        <v>60491</v>
      </c>
      <c r="D33" s="22">
        <f t="shared" si="0"/>
        <v>2.1515247332334831E-2</v>
      </c>
      <c r="E33" s="23">
        <f t="shared" si="2"/>
        <v>0.90073557525926173</v>
      </c>
      <c r="F33" s="31">
        <v>458.32064238999976</v>
      </c>
      <c r="G33" s="22">
        <f t="shared" si="1"/>
        <v>3.9147521359136551E-2</v>
      </c>
      <c r="H33" s="22">
        <f t="shared" si="3"/>
        <v>0.53204635364821906</v>
      </c>
      <c r="I33" s="6">
        <f t="shared" si="4"/>
        <v>7576.674916764473</v>
      </c>
    </row>
    <row r="34" spans="2:9" ht="17.100000000000001" customHeight="1">
      <c r="B34" s="37" t="s">
        <v>36</v>
      </c>
      <c r="C34" s="5">
        <v>43081</v>
      </c>
      <c r="D34" s="18">
        <f t="shared" si="0"/>
        <v>1.5322913661938418E-2</v>
      </c>
      <c r="E34" s="19">
        <f t="shared" si="2"/>
        <v>0.91605848892120012</v>
      </c>
      <c r="F34" s="32">
        <v>365.08436404999981</v>
      </c>
      <c r="G34" s="18">
        <f t="shared" si="1"/>
        <v>3.1183731688376591E-2</v>
      </c>
      <c r="H34" s="18">
        <f t="shared" si="3"/>
        <v>0.56323008533659569</v>
      </c>
      <c r="I34" s="6">
        <f t="shared" si="4"/>
        <v>8474.370698219629</v>
      </c>
    </row>
    <row r="35" spans="2:9" ht="17.100000000000001" customHeight="1">
      <c r="B35" s="37" t="s">
        <v>37</v>
      </c>
      <c r="C35" s="5">
        <v>33169</v>
      </c>
      <c r="D35" s="18">
        <f t="shared" si="0"/>
        <v>1.1797444888763848E-2</v>
      </c>
      <c r="E35" s="19">
        <f t="shared" si="2"/>
        <v>0.92785593380996401</v>
      </c>
      <c r="F35" s="32">
        <v>311.08779498000013</v>
      </c>
      <c r="G35" s="18">
        <f t="shared" si="1"/>
        <v>2.6571607237762872E-2</v>
      </c>
      <c r="H35" s="18">
        <f t="shared" si="3"/>
        <v>0.58980169257435855</v>
      </c>
      <c r="I35" s="6">
        <f t="shared" si="4"/>
        <v>9378.8716868160063</v>
      </c>
    </row>
    <row r="36" spans="2:9" ht="17.100000000000001" customHeight="1">
      <c r="B36" s="37" t="s">
        <v>38</v>
      </c>
      <c r="C36" s="5">
        <v>26086</v>
      </c>
      <c r="D36" s="18">
        <f t="shared" si="0"/>
        <v>9.2781858774245163E-3</v>
      </c>
      <c r="E36" s="19">
        <f t="shared" si="2"/>
        <v>0.93713411968738858</v>
      </c>
      <c r="F36" s="32">
        <v>270.72572995000007</v>
      </c>
      <c r="G36" s="18">
        <f t="shared" si="1"/>
        <v>2.3124075844410858E-2</v>
      </c>
      <c r="H36" s="18">
        <f t="shared" si="3"/>
        <v>0.61292576841876945</v>
      </c>
      <c r="I36" s="6">
        <f t="shared" si="4"/>
        <v>10378.200182090011</v>
      </c>
    </row>
    <row r="37" spans="2:9" ht="17.100000000000001" customHeight="1">
      <c r="B37" s="37" t="s">
        <v>39</v>
      </c>
      <c r="C37" s="5">
        <v>22365</v>
      </c>
      <c r="D37" s="18">
        <f t="shared" si="0"/>
        <v>7.9547123801502456E-3</v>
      </c>
      <c r="E37" s="19">
        <f t="shared" si="2"/>
        <v>0.9450888320675388</v>
      </c>
      <c r="F37" s="32">
        <v>254.55068670999995</v>
      </c>
      <c r="G37" s="18">
        <f t="shared" si="1"/>
        <v>2.1742482278341364E-2</v>
      </c>
      <c r="H37" s="18">
        <f t="shared" si="3"/>
        <v>0.63466825069711086</v>
      </c>
      <c r="I37" s="6">
        <f t="shared" si="4"/>
        <v>11381.653776436395</v>
      </c>
    </row>
    <row r="38" spans="2:9" ht="17.100000000000001" customHeight="1">
      <c r="B38" s="38" t="s">
        <v>40</v>
      </c>
      <c r="C38" s="7">
        <v>18384</v>
      </c>
      <c r="D38" s="20">
        <f t="shared" si="0"/>
        <v>6.5387629061784977E-3</v>
      </c>
      <c r="E38" s="21">
        <f t="shared" si="2"/>
        <v>0.95162759497371729</v>
      </c>
      <c r="F38" s="30">
        <v>227.09407765</v>
      </c>
      <c r="G38" s="20">
        <f t="shared" si="1"/>
        <v>1.9397272200041685E-2</v>
      </c>
      <c r="H38" s="20">
        <f t="shared" si="3"/>
        <v>0.65406552289715258</v>
      </c>
      <c r="I38" s="6">
        <f t="shared" si="4"/>
        <v>12352.811012293299</v>
      </c>
    </row>
    <row r="39" spans="2:9" ht="17.100000000000001" customHeight="1">
      <c r="B39" s="39" t="s">
        <v>41</v>
      </c>
      <c r="C39" s="9">
        <v>15113</v>
      </c>
      <c r="D39" s="22">
        <f t="shared" si="0"/>
        <v>5.375343983957552E-3</v>
      </c>
      <c r="E39" s="23">
        <f t="shared" si="2"/>
        <v>0.95700293895767485</v>
      </c>
      <c r="F39" s="31">
        <v>200.25270339000008</v>
      </c>
      <c r="G39" s="22">
        <f t="shared" si="1"/>
        <v>1.710461248767859E-2</v>
      </c>
      <c r="H39" s="22">
        <f t="shared" si="3"/>
        <v>0.67117013538483117</v>
      </c>
      <c r="I39" s="10">
        <f t="shared" si="4"/>
        <v>13250.360840997821</v>
      </c>
    </row>
    <row r="40" spans="2:9" ht="17.100000000000001" customHeight="1">
      <c r="B40" s="37" t="s">
        <v>42</v>
      </c>
      <c r="C40" s="5">
        <v>23751</v>
      </c>
      <c r="D40" s="18">
        <f t="shared" si="0"/>
        <v>8.4476804713144848E-3</v>
      </c>
      <c r="E40" s="19">
        <f t="shared" si="2"/>
        <v>0.96545061942898935</v>
      </c>
      <c r="F40" s="32">
        <v>349.43310627000011</v>
      </c>
      <c r="G40" s="18">
        <f t="shared" si="1"/>
        <v>2.9846877330159581E-2</v>
      </c>
      <c r="H40" s="18">
        <f t="shared" si="3"/>
        <v>0.70101701271499073</v>
      </c>
      <c r="I40" s="6">
        <f t="shared" si="4"/>
        <v>14712.353428066192</v>
      </c>
    </row>
    <row r="41" spans="2:9" ht="17.100000000000001" customHeight="1">
      <c r="B41" s="37" t="s">
        <v>43</v>
      </c>
      <c r="C41" s="5">
        <v>17845</v>
      </c>
      <c r="D41" s="18">
        <f t="shared" si="0"/>
        <v>6.3470530929479602E-3</v>
      </c>
      <c r="E41" s="19">
        <f t="shared" si="2"/>
        <v>0.97179767252193727</v>
      </c>
      <c r="F41" s="32">
        <v>299.21367110999967</v>
      </c>
      <c r="G41" s="18">
        <f t="shared" si="1"/>
        <v>2.5557377297348523E-2</v>
      </c>
      <c r="H41" s="18">
        <f t="shared" si="3"/>
        <v>0.72657439001233926</v>
      </c>
      <c r="I41" s="6">
        <f t="shared" si="4"/>
        <v>16767.367391986532</v>
      </c>
    </row>
    <row r="42" spans="2:9" ht="17.100000000000001" customHeight="1">
      <c r="B42" s="37" t="s">
        <v>44</v>
      </c>
      <c r="C42" s="5">
        <v>13562</v>
      </c>
      <c r="D42" s="18">
        <f t="shared" si="0"/>
        <v>4.8236892152737588E-3</v>
      </c>
      <c r="E42" s="19">
        <f t="shared" si="2"/>
        <v>0.97662136173721104</v>
      </c>
      <c r="F42" s="32">
        <v>256.95344091999999</v>
      </c>
      <c r="G42" s="18">
        <f t="shared" si="1"/>
        <v>2.1947713863081315E-2</v>
      </c>
      <c r="H42" s="18">
        <f t="shared" si="3"/>
        <v>0.74852210387542062</v>
      </c>
      <c r="I42" s="6">
        <f t="shared" si="4"/>
        <v>18946.574319421914</v>
      </c>
    </row>
    <row r="43" spans="2:9" ht="17.100000000000001" customHeight="1">
      <c r="B43" s="37" t="s">
        <v>45</v>
      </c>
      <c r="C43" s="5">
        <v>10463</v>
      </c>
      <c r="D43" s="18">
        <f t="shared" si="0"/>
        <v>3.7214467084065285E-3</v>
      </c>
      <c r="E43" s="19">
        <f t="shared" si="2"/>
        <v>0.98034280844561761</v>
      </c>
      <c r="F43" s="32">
        <v>220.27036106999992</v>
      </c>
      <c r="G43" s="18">
        <f t="shared" si="1"/>
        <v>1.8814423500120078E-2</v>
      </c>
      <c r="H43" s="18">
        <f t="shared" si="3"/>
        <v>0.7673365273755407</v>
      </c>
      <c r="I43" s="6">
        <f t="shared" si="4"/>
        <v>21052.313970180629</v>
      </c>
    </row>
    <row r="44" spans="2:9" ht="17.100000000000001" customHeight="1">
      <c r="B44" s="38" t="s">
        <v>46</v>
      </c>
      <c r="C44" s="7">
        <v>8329</v>
      </c>
      <c r="D44" s="20">
        <f t="shared" si="0"/>
        <v>2.9624323458203169E-3</v>
      </c>
      <c r="E44" s="21">
        <f t="shared" si="2"/>
        <v>0.98330524079143788</v>
      </c>
      <c r="F44" s="30">
        <v>192.7603471599999</v>
      </c>
      <c r="G44" s="20">
        <f t="shared" si="1"/>
        <v>1.6464651839136368E-2</v>
      </c>
      <c r="H44" s="20">
        <f t="shared" si="3"/>
        <v>0.78380117921467707</v>
      </c>
      <c r="I44" s="8">
        <f t="shared" si="4"/>
        <v>23143.276162804646</v>
      </c>
    </row>
    <row r="45" spans="2:9" ht="17.100000000000001" customHeight="1">
      <c r="B45" s="39" t="s">
        <v>47</v>
      </c>
      <c r="C45" s="9">
        <v>6632</v>
      </c>
      <c r="D45" s="22">
        <f t="shared" si="0"/>
        <v>2.3588487594525566E-3</v>
      </c>
      <c r="E45" s="23">
        <f t="shared" si="2"/>
        <v>0.98566408955089047</v>
      </c>
      <c r="F45" s="31">
        <v>166.67450578000003</v>
      </c>
      <c r="G45" s="22">
        <f t="shared" si="1"/>
        <v>1.4236526072709241E-2</v>
      </c>
      <c r="H45" s="22">
        <f t="shared" si="3"/>
        <v>0.79803770528738627</v>
      </c>
      <c r="I45" s="10">
        <f t="shared" si="4"/>
        <v>25131.861547044638</v>
      </c>
    </row>
    <row r="46" spans="2:9" ht="17.100000000000001" customHeight="1">
      <c r="B46" s="37" t="s">
        <v>48</v>
      </c>
      <c r="C46" s="5">
        <v>15701</v>
      </c>
      <c r="D46" s="18">
        <f t="shared" si="0"/>
        <v>5.5844819620272301E-3</v>
      </c>
      <c r="E46" s="19">
        <f t="shared" si="2"/>
        <v>0.99124857151291768</v>
      </c>
      <c r="F46" s="32">
        <v>466.58046926000026</v>
      </c>
      <c r="G46" s="18">
        <f t="shared" si="1"/>
        <v>3.9853035619044054E-2</v>
      </c>
      <c r="H46" s="18">
        <f t="shared" si="3"/>
        <v>0.83789074090643034</v>
      </c>
      <c r="I46" s="6">
        <f t="shared" si="4"/>
        <v>29716.608449143383</v>
      </c>
    </row>
    <row r="47" spans="2:9" ht="17.100000000000001" customHeight="1">
      <c r="B47" s="37" t="s">
        <v>49</v>
      </c>
      <c r="C47" s="5">
        <v>7594</v>
      </c>
      <c r="D47" s="18">
        <f t="shared" si="0"/>
        <v>2.70100987323322E-3</v>
      </c>
      <c r="E47" s="19">
        <f t="shared" si="2"/>
        <v>0.99394958138615086</v>
      </c>
      <c r="F47" s="32">
        <v>288.80414278000006</v>
      </c>
      <c r="G47" s="18">
        <f t="shared" si="1"/>
        <v>2.4668245988507243E-2</v>
      </c>
      <c r="H47" s="18">
        <f t="shared" si="3"/>
        <v>0.8625589868949376</v>
      </c>
      <c r="I47" s="6">
        <f t="shared" si="4"/>
        <v>38030.569236239149</v>
      </c>
    </row>
    <row r="48" spans="2:9" ht="17.100000000000001" customHeight="1">
      <c r="B48" s="37" t="s">
        <v>50</v>
      </c>
      <c r="C48" s="5">
        <v>4434</v>
      </c>
      <c r="D48" s="18">
        <f t="shared" si="0"/>
        <v>1.5770710795254275E-3</v>
      </c>
      <c r="E48" s="19">
        <f t="shared" si="2"/>
        <v>0.99552665246567629</v>
      </c>
      <c r="F48" s="32">
        <v>204.1994366700001</v>
      </c>
      <c r="G48" s="18">
        <f t="shared" si="1"/>
        <v>1.7441723259237825E-2</v>
      </c>
      <c r="H48" s="18">
        <f t="shared" si="3"/>
        <v>0.88000071015417547</v>
      </c>
      <c r="I48" s="6">
        <f t="shared" si="4"/>
        <v>46053.098031123161</v>
      </c>
    </row>
    <row r="49" spans="2:9" ht="17.100000000000001" customHeight="1">
      <c r="B49" s="37" t="s">
        <v>51</v>
      </c>
      <c r="C49" s="5">
        <v>3004</v>
      </c>
      <c r="D49" s="18">
        <f t="shared" si="0"/>
        <v>1.0684532076893063E-3</v>
      </c>
      <c r="E49" s="19">
        <f t="shared" si="2"/>
        <v>0.99659510567336562</v>
      </c>
      <c r="F49" s="32">
        <v>164.99857860000014</v>
      </c>
      <c r="G49" s="18">
        <f t="shared" si="1"/>
        <v>1.4093376519738474E-2</v>
      </c>
      <c r="H49" s="18">
        <f t="shared" si="3"/>
        <v>0.89409408667391399</v>
      </c>
      <c r="I49" s="6">
        <f t="shared" si="4"/>
        <v>54926.291145139861</v>
      </c>
    </row>
    <row r="50" spans="2:9" ht="17.100000000000001" customHeight="1">
      <c r="B50" s="38" t="s">
        <v>52</v>
      </c>
      <c r="C50" s="7">
        <v>1945</v>
      </c>
      <c r="D50" s="20">
        <f t="shared" si="0"/>
        <v>6.9179144106381522E-4</v>
      </c>
      <c r="E50" s="21">
        <f t="shared" si="2"/>
        <v>0.99728689711442942</v>
      </c>
      <c r="F50" s="30">
        <v>123.87045769000002</v>
      </c>
      <c r="G50" s="20">
        <f t="shared" si="1"/>
        <v>1.0580412356943195E-2</v>
      </c>
      <c r="H50" s="20">
        <f t="shared" si="3"/>
        <v>0.90467449903085717</v>
      </c>
      <c r="I50" s="8">
        <f t="shared" si="4"/>
        <v>63686.610637532147</v>
      </c>
    </row>
    <row r="51" spans="2:9" ht="17.100000000000001" customHeight="1">
      <c r="B51" s="37" t="s">
        <v>53</v>
      </c>
      <c r="C51" s="5">
        <v>1403</v>
      </c>
      <c r="D51" s="18">
        <f t="shared" si="0"/>
        <v>4.9901459733292172E-4</v>
      </c>
      <c r="E51" s="19">
        <f t="shared" si="2"/>
        <v>0.99778591171176234</v>
      </c>
      <c r="F51" s="32">
        <v>99.775955249999981</v>
      </c>
      <c r="G51" s="18">
        <f t="shared" si="1"/>
        <v>8.5223770827976397E-3</v>
      </c>
      <c r="H51" s="18">
        <f t="shared" si="3"/>
        <v>0.91319687611365485</v>
      </c>
      <c r="I51" s="6">
        <f t="shared" si="4"/>
        <v>71116.147719173183</v>
      </c>
    </row>
    <row r="52" spans="2:9" ht="17.100000000000001" customHeight="1">
      <c r="B52" s="37" t="s">
        <v>54</v>
      </c>
      <c r="C52" s="5">
        <v>3212</v>
      </c>
      <c r="D52" s="18">
        <f t="shared" si="0"/>
        <v>1.1424339890472876E-3</v>
      </c>
      <c r="E52" s="19">
        <f t="shared" si="2"/>
        <v>0.99892834570080968</v>
      </c>
      <c r="F52" s="32">
        <v>282.95136817999986</v>
      </c>
      <c r="G52" s="18">
        <f t="shared" si="1"/>
        <v>2.4168330432731876E-2</v>
      </c>
      <c r="H52" s="18">
        <f t="shared" si="3"/>
        <v>0.93736520654638678</v>
      </c>
      <c r="I52" s="6">
        <f t="shared" si="4"/>
        <v>88091.957714819393</v>
      </c>
    </row>
    <row r="53" spans="2:9" ht="17.100000000000001" customHeight="1">
      <c r="B53" s="37" t="s">
        <v>55</v>
      </c>
      <c r="C53" s="5">
        <v>1141</v>
      </c>
      <c r="D53" s="18">
        <f t="shared" si="0"/>
        <v>4.0582726696854145E-4</v>
      </c>
      <c r="E53" s="19">
        <f t="shared" si="2"/>
        <v>0.99933417296777827</v>
      </c>
      <c r="F53" s="32">
        <v>143.00402175000002</v>
      </c>
      <c r="G53" s="18">
        <f t="shared" si="1"/>
        <v>1.2214708389976509E-2</v>
      </c>
      <c r="H53" s="18">
        <f t="shared" si="3"/>
        <v>0.94957991493636329</v>
      </c>
      <c r="I53" s="6">
        <f t="shared" si="4"/>
        <v>125332.18382997373</v>
      </c>
    </row>
    <row r="54" spans="2:9" ht="17.100000000000001" customHeight="1">
      <c r="B54" s="37" t="s">
        <v>56</v>
      </c>
      <c r="C54" s="5">
        <v>522</v>
      </c>
      <c r="D54" s="18">
        <f t="shared" si="0"/>
        <v>1.8566330706185682E-4</v>
      </c>
      <c r="E54" s="19">
        <f t="shared" si="2"/>
        <v>0.99951983627484009</v>
      </c>
      <c r="F54" s="32">
        <v>79.345967569999999</v>
      </c>
      <c r="G54" s="18">
        <f t="shared" si="1"/>
        <v>6.7773468461077239E-3</v>
      </c>
      <c r="H54" s="18">
        <f t="shared" si="3"/>
        <v>0.95635726178247105</v>
      </c>
      <c r="I54" s="6">
        <f t="shared" si="4"/>
        <v>152003.76929118772</v>
      </c>
    </row>
    <row r="55" spans="2:9" ht="17.100000000000001" customHeight="1" thickBot="1">
      <c r="B55" s="40" t="s">
        <v>57</v>
      </c>
      <c r="C55" s="11">
        <v>1350</v>
      </c>
      <c r="D55" s="24">
        <f t="shared" si="0"/>
        <v>4.8016372515997453E-4</v>
      </c>
      <c r="E55" s="19">
        <f t="shared" si="2"/>
        <v>1</v>
      </c>
      <c r="F55" s="33">
        <v>510.94851272999995</v>
      </c>
      <c r="G55" s="24">
        <f t="shared" si="1"/>
        <v>4.3642738217529529E-2</v>
      </c>
      <c r="H55" s="18">
        <f t="shared" si="3"/>
        <v>1.0000000000000007</v>
      </c>
      <c r="I55" s="6">
        <f t="shared" si="4"/>
        <v>378480.3798</v>
      </c>
    </row>
    <row r="56" spans="2:9" ht="17.100000000000001" customHeight="1" thickTop="1" thickBot="1">
      <c r="B56" s="12" t="s">
        <v>8</v>
      </c>
      <c r="C56" s="13">
        <v>2811541</v>
      </c>
      <c r="D56" s="35">
        <f t="shared" si="0"/>
        <v>1</v>
      </c>
      <c r="E56" s="25"/>
      <c r="F56" s="34">
        <v>11707.526465989995</v>
      </c>
      <c r="G56" s="35">
        <f t="shared" si="1"/>
        <v>1</v>
      </c>
      <c r="H56" s="25"/>
      <c r="I56" s="14">
        <f>F56*10^6/C56</f>
        <v>4164.0959409768502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2019-09-20T10:39:38Z</dcterms:modified>
</cp:coreProperties>
</file>