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870" windowHeight="6420" autoFilterDateGrouping="0"/>
  </bookViews>
  <sheets>
    <sheet name="III.E.10" sheetId="110" r:id="rId1"/>
  </sheets>
  <calcPr calcId="162913"/>
</workbook>
</file>

<file path=xl/calcChain.xml><?xml version="1.0" encoding="utf-8"?>
<calcChain xmlns="http://schemas.openxmlformats.org/spreadsheetml/2006/main">
  <c r="D44" i="110" l="1"/>
  <c r="D45" i="110"/>
  <c r="D46" i="110"/>
  <c r="D47" i="110"/>
  <c r="D48" i="110"/>
  <c r="D49" i="110"/>
  <c r="D50" i="110"/>
  <c r="D51" i="110"/>
  <c r="D52" i="110"/>
  <c r="D53" i="110"/>
  <c r="D54" i="110"/>
  <c r="D55" i="110"/>
  <c r="D56" i="110"/>
  <c r="I56" i="110" l="1"/>
  <c r="I13" i="110"/>
  <c r="I14" i="110"/>
  <c r="I15" i="110"/>
  <c r="I16" i="110"/>
  <c r="I17" i="110"/>
  <c r="I18" i="110"/>
  <c r="I19" i="110"/>
  <c r="I20" i="110"/>
  <c r="I21" i="110"/>
  <c r="I22" i="110"/>
  <c r="I23" i="110"/>
  <c r="I24" i="110"/>
  <c r="I25" i="110"/>
  <c r="I26" i="110"/>
  <c r="I27" i="110"/>
  <c r="I28" i="110"/>
  <c r="I29" i="110"/>
  <c r="I30" i="110"/>
  <c r="I31" i="110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52" i="110"/>
  <c r="I53" i="110"/>
  <c r="I54" i="110"/>
  <c r="I55" i="110"/>
  <c r="I12" i="110"/>
  <c r="I11" i="110"/>
  <c r="I10" i="110"/>
  <c r="I9" i="110"/>
  <c r="G9" i="110"/>
  <c r="H9" i="110" s="1"/>
  <c r="G10" i="110"/>
  <c r="G11" i="110"/>
  <c r="G12" i="110"/>
  <c r="G13" i="110"/>
  <c r="G14" i="110"/>
  <c r="G15" i="110"/>
  <c r="G16" i="110"/>
  <c r="G17" i="110"/>
  <c r="G18" i="110"/>
  <c r="G19" i="110"/>
  <c r="G20" i="110"/>
  <c r="G21" i="110"/>
  <c r="G22" i="110"/>
  <c r="G23" i="110"/>
  <c r="G24" i="110"/>
  <c r="G25" i="110"/>
  <c r="G26" i="110"/>
  <c r="G27" i="110"/>
  <c r="G28" i="110"/>
  <c r="G29" i="110"/>
  <c r="G30" i="110"/>
  <c r="G31" i="110"/>
  <c r="G32" i="110"/>
  <c r="G33" i="110"/>
  <c r="G34" i="110"/>
  <c r="G35" i="110"/>
  <c r="G36" i="110"/>
  <c r="G37" i="110"/>
  <c r="G38" i="110"/>
  <c r="G39" i="110"/>
  <c r="G40" i="110"/>
  <c r="G41" i="110"/>
  <c r="G42" i="110"/>
  <c r="G43" i="110"/>
  <c r="G44" i="110"/>
  <c r="G45" i="110"/>
  <c r="G46" i="110"/>
  <c r="G47" i="110"/>
  <c r="G48" i="110"/>
  <c r="G49" i="110"/>
  <c r="G50" i="110"/>
  <c r="G51" i="110"/>
  <c r="G52" i="110"/>
  <c r="G53" i="110"/>
  <c r="G54" i="110"/>
  <c r="G55" i="110"/>
  <c r="D9" i="110"/>
  <c r="E9" i="110" s="1"/>
  <c r="D10" i="110"/>
  <c r="D11" i="110"/>
  <c r="D12" i="110"/>
  <c r="D13" i="110"/>
  <c r="D14" i="110"/>
  <c r="D15" i="110"/>
  <c r="D16" i="110"/>
  <c r="D17" i="110"/>
  <c r="D18" i="110"/>
  <c r="D19" i="110"/>
  <c r="D20" i="110"/>
  <c r="D21" i="110"/>
  <c r="D22" i="110"/>
  <c r="D23" i="110"/>
  <c r="D24" i="110"/>
  <c r="D25" i="110"/>
  <c r="D26" i="110"/>
  <c r="D27" i="110"/>
  <c r="D28" i="110"/>
  <c r="D29" i="110"/>
  <c r="D30" i="110"/>
  <c r="D31" i="110"/>
  <c r="D32" i="110"/>
  <c r="D33" i="110"/>
  <c r="D34" i="110"/>
  <c r="D35" i="110"/>
  <c r="D36" i="110"/>
  <c r="D37" i="110"/>
  <c r="D38" i="110"/>
  <c r="D39" i="110"/>
  <c r="D40" i="110"/>
  <c r="D41" i="110"/>
  <c r="D42" i="110"/>
  <c r="D43" i="110"/>
  <c r="G56" i="110"/>
  <c r="H10" i="110" l="1"/>
  <c r="H11" i="110" s="1"/>
  <c r="H12" i="110" s="1"/>
  <c r="H13" i="110" s="1"/>
  <c r="H14" i="110" s="1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2" i="110" s="1"/>
  <c r="H33" i="110" s="1"/>
  <c r="H34" i="110" s="1"/>
  <c r="H35" i="110" s="1"/>
  <c r="H36" i="110" s="1"/>
  <c r="H37" i="110" s="1"/>
  <c r="H38" i="110" s="1"/>
  <c r="H39" i="110" s="1"/>
  <c r="H40" i="110" s="1"/>
  <c r="H41" i="110" s="1"/>
  <c r="H42" i="110" s="1"/>
  <c r="H43" i="110" s="1"/>
  <c r="H44" i="110" s="1"/>
  <c r="H45" i="110" s="1"/>
  <c r="H46" i="110" s="1"/>
  <c r="H47" i="110" s="1"/>
  <c r="H48" i="110" s="1"/>
  <c r="H49" i="110" s="1"/>
  <c r="H50" i="110" s="1"/>
  <c r="H51" i="110" s="1"/>
  <c r="H52" i="110" s="1"/>
  <c r="H53" i="110" s="1"/>
  <c r="H54" i="110" s="1"/>
  <c r="H55" i="110" s="1"/>
  <c r="E10" i="110"/>
  <c r="E11" i="110" s="1"/>
  <c r="E12" i="110" s="1"/>
  <c r="E13" i="110" s="1"/>
  <c r="E14" i="110" s="1"/>
  <c r="E15" i="110" s="1"/>
  <c r="E16" i="110" s="1"/>
  <c r="E17" i="110" s="1"/>
  <c r="E18" i="110" s="1"/>
  <c r="E19" i="110" s="1"/>
  <c r="E20" i="110" s="1"/>
  <c r="E21" i="110" s="1"/>
  <c r="E22" i="110" s="1"/>
  <c r="E23" i="110" s="1"/>
  <c r="E24" i="110" s="1"/>
  <c r="E25" i="110" s="1"/>
  <c r="E26" i="110" s="1"/>
  <c r="E27" i="110" s="1"/>
  <c r="E28" i="110" s="1"/>
  <c r="E29" i="110" s="1"/>
  <c r="E30" i="110" s="1"/>
  <c r="E31" i="110" s="1"/>
  <c r="E32" i="110" s="1"/>
  <c r="E33" i="110" s="1"/>
  <c r="E34" i="110" s="1"/>
  <c r="E35" i="110" s="1"/>
  <c r="E36" i="110" s="1"/>
  <c r="E37" i="110" s="1"/>
  <c r="E38" i="110" s="1"/>
  <c r="E39" i="110" s="1"/>
  <c r="E40" i="110" s="1"/>
  <c r="E41" i="110" s="1"/>
  <c r="E42" i="110" s="1"/>
  <c r="E43" i="110" s="1"/>
  <c r="E44" i="110" s="1"/>
  <c r="E45" i="110" s="1"/>
  <c r="E46" i="110" s="1"/>
  <c r="E47" i="110" s="1"/>
  <c r="E48" i="110" s="1"/>
  <c r="E49" i="110" s="1"/>
  <c r="E50" i="110" s="1"/>
  <c r="E51" i="110" s="1"/>
  <c r="E52" i="110" s="1"/>
  <c r="E53" i="110" s="1"/>
  <c r="E54" i="110" s="1"/>
  <c r="E55" i="11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<sst xmlns="http://schemas.openxmlformats.org/spreadsheetml/2006/main" count="70" uniqueCount="66">
  <si>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</si>
  <si>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</si>
  <si>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</si>
  <si>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</si>
  <si>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</si>
  <si>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</si>
  <si>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</si>
  <si>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</si>
  <si>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</si>
  <si>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</si>
  <si>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</si>
  <si>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</si>
  <si>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</si>
  <si>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</si>
  <si>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</si>
  <si>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</si>
  <si>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</si>
  <si>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</si>
  <si>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</si>
  <si>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</si>
  <si>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</si>
  <si>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</si>
  <si>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</si>
  <si>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</si>
  <si>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</si>
  <si>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</si>
  <si>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</si>
  <si>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</si>
  <si>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</si>
  <si>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</si>
  <si>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</si>
  <si>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</si>
  <si>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</si>
  <si>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</si>
  <si>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</si>
  <si>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</si>
  <si>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</si>
  <si>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</si>
  <si>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</si>
  <si>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</si>
  <si>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</si>
  <si>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</si>
  <si>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</si>
  <si>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</si>
  <si>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</si>
  <si>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</si>
  <si>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</si>
  <si>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</si>
  <si>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</si>
  <si>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</si>
  <si>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</si>
  <si>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</si>
  <si>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</si>
  <si>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</si>
  <si>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</si>
  <si>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</si>
  <si>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</si>
  <si>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</si>
  <si>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</si>
  <si>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</si>
  <si>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</si>
  <si>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</si>
  <si>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</si>
  <si>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</si>
  <si>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III.E.10. RESULTADO DE LA DECLARACIÓN</t>
  </si>
  <si>
    <t>IRPF  2016.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</si>
</sst>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31006</v>
      </c>
      <c r="D9" s="16">
        <f t="shared" ref="D9:D56" si="0">C9/$C$56</f>
        <v>1.0942569333348862E-2</v>
      </c>
      <c r="E9" s="17">
        <f>D9</f>
        <v>1.0942569333348862E-2</v>
      </c>
      <c r="F9" s="26">
        <v>-17.147542010000009</v>
      </c>
      <c r="G9" s="16">
        <f t="shared" ref="G9:G56" si="1">F9/$F$56</f>
        <v>8.6182378786756574E-3</v>
      </c>
      <c r="H9" s="16">
        <f>G9</f>
        <v>8.6182378786756574E-3</v>
      </c>
      <c r="I9" s="3">
        <f>F9*10^6/C9</f>
        <v>-553.03947655292552</v>
      </c>
      <c r="J9" s="4"/>
    </row>
    <row r="10" spans="2:10" ht="17.100000000000001" customHeight="1">
      <c r="B10" s="37" t="s">
        <v>12</v>
      </c>
      <c r="C10" s="5">
        <v>76934</v>
      </c>
      <c r="D10" s="18">
        <f t="shared" si="0"/>
        <v>2.7151378091074672E-2</v>
      </c>
      <c r="E10" s="19">
        <f>E9+D10</f>
        <v>3.8093947424423534E-2</v>
      </c>
      <c r="F10" s="27">
        <v>-19.546865260000025</v>
      </c>
      <c r="G10" s="18">
        <f t="shared" si="1"/>
        <v>9.8241214102207895E-3</v>
      </c>
      <c r="H10" s="18">
        <f>H9+G10</f>
        <v>1.8442359288896447E-2</v>
      </c>
      <c r="I10" s="6">
        <f>F10*10^6/C10</f>
        <v>-254.07316998986175</v>
      </c>
    </row>
    <row r="11" spans="2:10" ht="17.100000000000001" customHeight="1">
      <c r="B11" s="37" t="s">
        <v>13</v>
      </c>
      <c r="C11" s="5">
        <v>53564</v>
      </c>
      <c r="D11" s="18">
        <f t="shared" si="0"/>
        <v>1.8903689085064131E-2</v>
      </c>
      <c r="E11" s="19">
        <f t="shared" ref="E11:E55" si="2">E10+D11</f>
        <v>5.6997636509487665E-2</v>
      </c>
      <c r="F11" s="27">
        <v>-20.68722188000002</v>
      </c>
      <c r="G11" s="18">
        <f t="shared" si="1"/>
        <v>1.0397256884211822E-2</v>
      </c>
      <c r="H11" s="18">
        <f t="shared" ref="H11:H55" si="3">H10+G11</f>
        <v>2.8839616173108269E-2</v>
      </c>
      <c r="I11" s="6">
        <f>F11*10^6/C11</f>
        <v>-386.21503024419428</v>
      </c>
    </row>
    <row r="12" spans="2:10" ht="17.100000000000001" customHeight="1">
      <c r="B12" s="37" t="s">
        <v>14</v>
      </c>
      <c r="C12" s="5">
        <v>62892</v>
      </c>
      <c r="D12" s="18">
        <f t="shared" si="0"/>
        <v>2.2195706331451223E-2</v>
      </c>
      <c r="E12" s="19">
        <f t="shared" si="2"/>
        <v>7.9193342840938888E-2</v>
      </c>
      <c r="F12" s="27">
        <v>-27.987657580000004</v>
      </c>
      <c r="G12" s="18">
        <f t="shared" si="1"/>
        <v>1.4066406167758373E-2</v>
      </c>
      <c r="H12" s="18">
        <f t="shared" si="3"/>
        <v>4.2906022340866642E-2</v>
      </c>
      <c r="I12" s="6">
        <f>F12*10^6/C12</f>
        <v>-445.01140971824725</v>
      </c>
    </row>
    <row r="13" spans="2:10" ht="17.100000000000001" customHeight="1">
      <c r="B13" s="37" t="s">
        <v>15</v>
      </c>
      <c r="C13" s="5">
        <v>97132</v>
      </c>
      <c r="D13" s="18">
        <f t="shared" si="0"/>
        <v>3.4279611832769195E-2</v>
      </c>
      <c r="E13" s="19">
        <f t="shared" si="2"/>
        <v>0.11347295467370808</v>
      </c>
      <c r="F13" s="27">
        <v>-36.206806329999985</v>
      </c>
      <c r="G13" s="18">
        <f t="shared" si="1"/>
        <v>1.8197294375899842E-2</v>
      </c>
      <c r="H13" s="18">
        <f t="shared" si="3"/>
        <v>6.1103316716766484E-2</v>
      </c>
      <c r="I13" s="6">
        <f t="shared" ref="I13:I55" si="4">F13*10^6/C13</f>
        <v>-372.75878526129372</v>
      </c>
    </row>
    <row r="14" spans="2:10" ht="17.100000000000001" customHeight="1">
      <c r="B14" s="38" t="s">
        <v>16</v>
      </c>
      <c r="C14" s="7">
        <v>90906</v>
      </c>
      <c r="D14" s="20">
        <f t="shared" si="0"/>
        <v>3.2082345604638185E-2</v>
      </c>
      <c r="E14" s="21">
        <f t="shared" si="2"/>
        <v>0.14555530027834626</v>
      </c>
      <c r="F14" s="28">
        <v>-37.602027280000016</v>
      </c>
      <c r="G14" s="20">
        <f t="shared" si="1"/>
        <v>1.8898522927105598E-2</v>
      </c>
      <c r="H14" s="20">
        <f t="shared" si="3"/>
        <v>8.0001839643872086E-2</v>
      </c>
      <c r="I14" s="6">
        <f t="shared" si="4"/>
        <v>-413.63636371636653</v>
      </c>
    </row>
    <row r="15" spans="2:10" ht="17.100000000000001" customHeight="1">
      <c r="B15" s="37" t="s">
        <v>17</v>
      </c>
      <c r="C15" s="5">
        <v>77373</v>
      </c>
      <c r="D15" s="18">
        <f t="shared" si="0"/>
        <v>2.7306309005650568E-2</v>
      </c>
      <c r="E15" s="19">
        <f t="shared" si="2"/>
        <v>0.17286160928399683</v>
      </c>
      <c r="F15" s="27">
        <v>-41.231949209999996</v>
      </c>
      <c r="G15" s="18">
        <f t="shared" si="1"/>
        <v>2.0722896977655673E-2</v>
      </c>
      <c r="H15" s="18">
        <f t="shared" si="3"/>
        <v>0.10072473662152776</v>
      </c>
      <c r="I15" s="10">
        <f t="shared" si="4"/>
        <v>-532.89841688961258</v>
      </c>
    </row>
    <row r="16" spans="2:10" ht="17.100000000000001" customHeight="1">
      <c r="B16" s="37" t="s">
        <v>18</v>
      </c>
      <c r="C16" s="5">
        <v>73947</v>
      </c>
      <c r="D16" s="18">
        <f t="shared" si="0"/>
        <v>2.6097212619917057E-2</v>
      </c>
      <c r="E16" s="19">
        <f t="shared" si="2"/>
        <v>0.1989588219039139</v>
      </c>
      <c r="F16" s="27">
        <v>-46.192641530000031</v>
      </c>
      <c r="G16" s="18">
        <f t="shared" si="1"/>
        <v>2.3216107166716449E-2</v>
      </c>
      <c r="H16" s="18">
        <f t="shared" si="3"/>
        <v>0.1239408437882442</v>
      </c>
      <c r="I16" s="6">
        <f t="shared" si="4"/>
        <v>-624.67228596156747</v>
      </c>
    </row>
    <row r="17" spans="2:9" ht="17.100000000000001" customHeight="1">
      <c r="B17" s="37" t="s">
        <v>19</v>
      </c>
      <c r="C17" s="5">
        <v>75099</v>
      </c>
      <c r="D17" s="18">
        <f t="shared" si="0"/>
        <v>2.6503773926503455E-2</v>
      </c>
      <c r="E17" s="19">
        <f t="shared" si="2"/>
        <v>0.22546259583041736</v>
      </c>
      <c r="F17" s="27">
        <v>-49.45850068</v>
      </c>
      <c r="G17" s="18">
        <f t="shared" si="1"/>
        <v>2.4857505742473557E-2</v>
      </c>
      <c r="H17" s="18">
        <f t="shared" si="3"/>
        <v>0.14879834953071774</v>
      </c>
      <c r="I17" s="6">
        <f t="shared" si="4"/>
        <v>-658.57735362654626</v>
      </c>
    </row>
    <row r="18" spans="2:9" ht="17.100000000000001" customHeight="1">
      <c r="B18" s="37" t="s">
        <v>20</v>
      </c>
      <c r="C18" s="5">
        <v>108960</v>
      </c>
      <c r="D18" s="18">
        <f t="shared" si="0"/>
        <v>3.8453923581296907E-2</v>
      </c>
      <c r="E18" s="19">
        <f t="shared" si="2"/>
        <v>0.26391651941171429</v>
      </c>
      <c r="F18" s="27">
        <v>-76.167820800000058</v>
      </c>
      <c r="G18" s="18">
        <f t="shared" si="1"/>
        <v>3.8281428205390926E-2</v>
      </c>
      <c r="H18" s="18">
        <f t="shared" si="3"/>
        <v>0.18707977773610868</v>
      </c>
      <c r="I18" s="6">
        <f t="shared" si="4"/>
        <v>-699.04387665198294</v>
      </c>
    </row>
    <row r="19" spans="2:9" ht="17.100000000000001" customHeight="1">
      <c r="B19" s="37" t="s">
        <v>21</v>
      </c>
      <c r="C19" s="5">
        <v>148983</v>
      </c>
      <c r="D19" s="18">
        <f t="shared" si="0"/>
        <v>5.2578752724966572E-2</v>
      </c>
      <c r="E19" s="19">
        <f t="shared" si="2"/>
        <v>0.31649527213668088</v>
      </c>
      <c r="F19" s="27">
        <v>-115.62626611999995</v>
      </c>
      <c r="G19" s="18">
        <f t="shared" si="1"/>
        <v>5.8112974201438621E-2</v>
      </c>
      <c r="H19" s="18">
        <f t="shared" si="3"/>
        <v>0.2451927519375473</v>
      </c>
      <c r="I19" s="6">
        <f t="shared" si="4"/>
        <v>-776.10375760992838</v>
      </c>
    </row>
    <row r="20" spans="2:9" ht="17.100000000000001" customHeight="1">
      <c r="B20" s="38" t="s">
        <v>22</v>
      </c>
      <c r="C20" s="7">
        <v>165861</v>
      </c>
      <c r="D20" s="20">
        <f t="shared" si="0"/>
        <v>5.8535299367818344E-2</v>
      </c>
      <c r="E20" s="21">
        <f t="shared" si="2"/>
        <v>0.37503057150449925</v>
      </c>
      <c r="F20" s="28">
        <v>-143.03492646000004</v>
      </c>
      <c r="G20" s="20">
        <f t="shared" si="1"/>
        <v>7.1888380298020263E-2</v>
      </c>
      <c r="H20" s="20">
        <f t="shared" si="3"/>
        <v>0.31708113223556755</v>
      </c>
      <c r="I20" s="8">
        <f t="shared" si="4"/>
        <v>-862.3782954401579</v>
      </c>
    </row>
    <row r="21" spans="2:9" ht="17.100000000000001" customHeight="1">
      <c r="B21" s="39" t="s">
        <v>23</v>
      </c>
      <c r="C21" s="9">
        <v>165012</v>
      </c>
      <c r="D21" s="22">
        <f t="shared" si="0"/>
        <v>5.8235672154891387E-2</v>
      </c>
      <c r="E21" s="23">
        <f t="shared" si="2"/>
        <v>0.43326624365939065</v>
      </c>
      <c r="F21" s="29">
        <v>-155.90400639000006</v>
      </c>
      <c r="G21" s="22">
        <f t="shared" si="1"/>
        <v>7.8356292261831273E-2</v>
      </c>
      <c r="H21" s="22">
        <f t="shared" si="3"/>
        <v>0.39543742449739883</v>
      </c>
      <c r="I21" s="6">
        <f t="shared" si="4"/>
        <v>-944.80405297796574</v>
      </c>
    </row>
    <row r="22" spans="2:9" ht="17.100000000000001" customHeight="1">
      <c r="B22" s="37" t="s">
        <v>24</v>
      </c>
      <c r="C22" s="5">
        <v>158435</v>
      </c>
      <c r="D22" s="18">
        <f t="shared" si="0"/>
        <v>5.5914531778659834E-2</v>
      </c>
      <c r="E22" s="19">
        <f t="shared" si="2"/>
        <v>0.4891807754380505</v>
      </c>
      <c r="F22" s="27">
        <v>-156.17362517999993</v>
      </c>
      <c r="G22" s="18">
        <f t="shared" si="1"/>
        <v>7.8491800830197772E-2</v>
      </c>
      <c r="H22" s="18">
        <f t="shared" si="3"/>
        <v>0.47392922532759663</v>
      </c>
      <c r="I22" s="6">
        <f t="shared" si="4"/>
        <v>-985.72679761416305</v>
      </c>
    </row>
    <row r="23" spans="2:9" ht="17.100000000000001" customHeight="1">
      <c r="B23" s="37" t="s">
        <v>25</v>
      </c>
      <c r="C23" s="5">
        <v>144253</v>
      </c>
      <c r="D23" s="18">
        <f t="shared" si="0"/>
        <v>5.0909451526916512E-2</v>
      </c>
      <c r="E23" s="19">
        <f t="shared" si="2"/>
        <v>0.540090226964967</v>
      </c>
      <c r="F23" s="27">
        <v>-146.75128531999999</v>
      </c>
      <c r="G23" s="18">
        <f t="shared" si="1"/>
        <v>7.3756196961150489E-2</v>
      </c>
      <c r="H23" s="18">
        <f t="shared" si="3"/>
        <v>0.54768542228874706</v>
      </c>
      <c r="I23" s="6">
        <f t="shared" si="4"/>
        <v>-1017.3187754847386</v>
      </c>
    </row>
    <row r="24" spans="2:9" ht="17.100000000000001" customHeight="1">
      <c r="B24" s="37" t="s">
        <v>26</v>
      </c>
      <c r="C24" s="5">
        <v>128382</v>
      </c>
      <c r="D24" s="18">
        <f t="shared" si="0"/>
        <v>4.5308293109526984E-2</v>
      </c>
      <c r="E24" s="19">
        <f t="shared" si="2"/>
        <v>0.585398520074494</v>
      </c>
      <c r="F24" s="27">
        <v>-136.05355834999997</v>
      </c>
      <c r="G24" s="18">
        <f t="shared" si="1"/>
        <v>6.8379592213086995E-2</v>
      </c>
      <c r="H24" s="18">
        <f t="shared" si="3"/>
        <v>0.61606501450183404</v>
      </c>
      <c r="I24" s="6">
        <f t="shared" si="4"/>
        <v>-1059.7557161440075</v>
      </c>
    </row>
    <row r="25" spans="2:9" ht="17.100000000000001" customHeight="1">
      <c r="B25" s="37" t="s">
        <v>27</v>
      </c>
      <c r="C25" s="5">
        <v>112768</v>
      </c>
      <c r="D25" s="18">
        <f t="shared" si="0"/>
        <v>3.9797834566957506E-2</v>
      </c>
      <c r="E25" s="19">
        <f t="shared" si="2"/>
        <v>0.62519635464145151</v>
      </c>
      <c r="F25" s="27">
        <v>-125.55349453999997</v>
      </c>
      <c r="G25" s="18">
        <f t="shared" si="1"/>
        <v>6.3102331623605373E-2</v>
      </c>
      <c r="H25" s="18">
        <f t="shared" si="3"/>
        <v>0.67916734612543939</v>
      </c>
      <c r="I25" s="6">
        <f t="shared" si="4"/>
        <v>-1113.3787469849601</v>
      </c>
    </row>
    <row r="26" spans="2:9" ht="17.100000000000001" customHeight="1">
      <c r="B26" s="38" t="s">
        <v>28</v>
      </c>
      <c r="C26" s="7">
        <v>100452</v>
      </c>
      <c r="D26" s="20">
        <f t="shared" si="0"/>
        <v>3.545129893161194E-2</v>
      </c>
      <c r="E26" s="21">
        <f t="shared" si="2"/>
        <v>0.66064765357306343</v>
      </c>
      <c r="F26" s="30">
        <v>-115.15523534000005</v>
      </c>
      <c r="G26" s="20">
        <f t="shared" si="1"/>
        <v>5.7876237338053187E-2</v>
      </c>
      <c r="H26" s="20">
        <f t="shared" si="3"/>
        <v>0.73704358346349252</v>
      </c>
      <c r="I26" s="6">
        <f t="shared" si="4"/>
        <v>-1146.370757575758</v>
      </c>
    </row>
    <row r="27" spans="2:9" ht="17.100000000000001" customHeight="1">
      <c r="B27" s="39" t="s">
        <v>29</v>
      </c>
      <c r="C27" s="9">
        <v>90093</v>
      </c>
      <c r="D27" s="22">
        <f t="shared" si="0"/>
        <v>3.1795423432542054E-2</v>
      </c>
      <c r="E27" s="23">
        <f t="shared" si="2"/>
        <v>0.69244307700560548</v>
      </c>
      <c r="F27" s="31">
        <v>-104.97178445999994</v>
      </c>
      <c r="G27" s="22">
        <f t="shared" si="1"/>
        <v>5.2758104251779452E-2</v>
      </c>
      <c r="H27" s="22">
        <f t="shared" si="3"/>
        <v>0.78980168771527193</v>
      </c>
      <c r="I27" s="10">
        <f t="shared" si="4"/>
        <v>-1165.1491731877054</v>
      </c>
    </row>
    <row r="28" spans="2:9" ht="17.100000000000001" customHeight="1">
      <c r="B28" s="37" t="s">
        <v>30</v>
      </c>
      <c r="C28" s="5">
        <v>81424</v>
      </c>
      <c r="D28" s="18">
        <f t="shared" si="0"/>
        <v>2.8735979016919232E-2</v>
      </c>
      <c r="E28" s="19">
        <f t="shared" si="2"/>
        <v>0.72117905602252474</v>
      </c>
      <c r="F28" s="32">
        <v>-94.053480390000004</v>
      </c>
      <c r="G28" s="18">
        <f t="shared" si="1"/>
        <v>4.7270638954881664E-2</v>
      </c>
      <c r="H28" s="18">
        <f t="shared" si="3"/>
        <v>0.83707232667015363</v>
      </c>
      <c r="I28" s="6">
        <f t="shared" si="4"/>
        <v>-1155.1075897769699</v>
      </c>
    </row>
    <row r="29" spans="2:9" ht="17.100000000000001" customHeight="1">
      <c r="B29" s="37" t="s">
        <v>31</v>
      </c>
      <c r="C29" s="5">
        <v>74933</v>
      </c>
      <c r="D29" s="18">
        <f t="shared" si="0"/>
        <v>2.644518957156132E-2</v>
      </c>
      <c r="E29" s="19">
        <f t="shared" si="2"/>
        <v>0.74762424559408602</v>
      </c>
      <c r="F29" s="32">
        <v>-86.42260064999995</v>
      </c>
      <c r="G29" s="18">
        <f t="shared" si="1"/>
        <v>4.3435410746399374E-2</v>
      </c>
      <c r="H29" s="18">
        <f t="shared" si="3"/>
        <v>0.88050773741655297</v>
      </c>
      <c r="I29" s="6">
        <f t="shared" si="4"/>
        <v>-1153.3316516087698</v>
      </c>
    </row>
    <row r="30" spans="2:9" ht="17.100000000000001" customHeight="1">
      <c r="B30" s="37" t="s">
        <v>32</v>
      </c>
      <c r="C30" s="5">
        <v>137374</v>
      </c>
      <c r="D30" s="18">
        <f t="shared" si="0"/>
        <v>4.8481729974826374E-2</v>
      </c>
      <c r="E30" s="19">
        <f t="shared" si="2"/>
        <v>0.79610597556891238</v>
      </c>
      <c r="F30" s="32">
        <v>-160.36584129000002</v>
      </c>
      <c r="G30" s="18">
        <f t="shared" si="1"/>
        <v>8.0598780107678319E-2</v>
      </c>
      <c r="H30" s="18">
        <f t="shared" si="3"/>
        <v>0.96110651752423126</v>
      </c>
      <c r="I30" s="6">
        <f t="shared" si="4"/>
        <v>-1167.3667600128119</v>
      </c>
    </row>
    <row r="31" spans="2:9" ht="17.100000000000001" customHeight="1">
      <c r="B31" s="37" t="s">
        <v>33</v>
      </c>
      <c r="C31" s="5">
        <v>147044</v>
      </c>
      <c r="D31" s="18">
        <f t="shared" si="0"/>
        <v>5.1894445109106305E-2</v>
      </c>
      <c r="E31" s="19">
        <f t="shared" si="2"/>
        <v>0.84800042067801873</v>
      </c>
      <c r="F31" s="32">
        <v>-172.16265691000024</v>
      </c>
      <c r="G31" s="18">
        <f t="shared" si="1"/>
        <v>8.6527779328951462E-2</v>
      </c>
      <c r="H31" s="18">
        <f t="shared" si="3"/>
        <v>1.0476342968531827</v>
      </c>
      <c r="I31" s="6">
        <f t="shared" si="4"/>
        <v>-1170.824086055876</v>
      </c>
    </row>
    <row r="32" spans="2:9" ht="17.100000000000001" customHeight="1">
      <c r="B32" s="38" t="s">
        <v>34</v>
      </c>
      <c r="C32" s="7">
        <v>90325</v>
      </c>
      <c r="D32" s="20">
        <f t="shared" si="0"/>
        <v>3.1877300362340703E-2</v>
      </c>
      <c r="E32" s="21">
        <f t="shared" si="2"/>
        <v>0.87987772104035944</v>
      </c>
      <c r="F32" s="30">
        <v>-93.067210289999977</v>
      </c>
      <c r="G32" s="20">
        <f t="shared" si="1"/>
        <v>4.6774946316865761E-2</v>
      </c>
      <c r="H32" s="20">
        <f t="shared" si="3"/>
        <v>1.0944092431700485</v>
      </c>
      <c r="I32" s="8">
        <f t="shared" si="4"/>
        <v>-1030.3593721561026</v>
      </c>
    </row>
    <row r="33" spans="2:9" ht="17.100000000000001" customHeight="1">
      <c r="B33" s="39" t="s">
        <v>35</v>
      </c>
      <c r="C33" s="9">
        <v>60614</v>
      </c>
      <c r="D33" s="22">
        <f t="shared" si="0"/>
        <v>2.1391759581100688E-2</v>
      </c>
      <c r="E33" s="23">
        <f t="shared" si="2"/>
        <v>0.90126948062146017</v>
      </c>
      <c r="F33" s="31">
        <v>-56.164506269999961</v>
      </c>
      <c r="G33" s="22">
        <f t="shared" si="1"/>
        <v>2.822789849944388E-2</v>
      </c>
      <c r="H33" s="22">
        <f t="shared" si="3"/>
        <v>1.1226371416694925</v>
      </c>
      <c r="I33" s="6">
        <f t="shared" si="4"/>
        <v>-926.59296977595864</v>
      </c>
    </row>
    <row r="34" spans="2:9" ht="17.100000000000001" customHeight="1">
      <c r="B34" s="37" t="s">
        <v>36</v>
      </c>
      <c r="C34" s="5">
        <v>43173</v>
      </c>
      <c r="D34" s="18">
        <f t="shared" si="0"/>
        <v>1.5236520216366845E-2</v>
      </c>
      <c r="E34" s="19">
        <f t="shared" si="2"/>
        <v>0.91650600083782696</v>
      </c>
      <c r="F34" s="32">
        <v>-36.81684761999999</v>
      </c>
      <c r="G34" s="18">
        <f t="shared" si="1"/>
        <v>1.8503896975267622E-2</v>
      </c>
      <c r="H34" s="18">
        <f t="shared" si="3"/>
        <v>1.14114103864476</v>
      </c>
      <c r="I34" s="6">
        <f t="shared" si="4"/>
        <v>-852.77482732263195</v>
      </c>
    </row>
    <row r="35" spans="2:9" ht="17.100000000000001" customHeight="1">
      <c r="B35" s="37" t="s">
        <v>37</v>
      </c>
      <c r="C35" s="5">
        <v>33235</v>
      </c>
      <c r="D35" s="18">
        <f t="shared" si="0"/>
        <v>1.1729223111457441E-2</v>
      </c>
      <c r="E35" s="19">
        <f t="shared" si="2"/>
        <v>0.92823522394928437</v>
      </c>
      <c r="F35" s="32">
        <v>-25.196478910000003</v>
      </c>
      <c r="G35" s="18">
        <f t="shared" si="1"/>
        <v>1.2663578769760615E-2</v>
      </c>
      <c r="H35" s="18">
        <f t="shared" si="3"/>
        <v>1.1538046174145207</v>
      </c>
      <c r="I35" s="6">
        <f t="shared" si="4"/>
        <v>-758.1308533172861</v>
      </c>
    </row>
    <row r="36" spans="2:9" ht="17.100000000000001" customHeight="1">
      <c r="B36" s="37" t="s">
        <v>38</v>
      </c>
      <c r="C36" s="5">
        <v>26149</v>
      </c>
      <c r="D36" s="18">
        <f t="shared" si="0"/>
        <v>9.2284475745900603E-3</v>
      </c>
      <c r="E36" s="19">
        <f t="shared" si="2"/>
        <v>0.93746367152387444</v>
      </c>
      <c r="F36" s="32">
        <v>-18.946920270000017</v>
      </c>
      <c r="G36" s="18">
        <f t="shared" si="1"/>
        <v>9.5225931425002922E-3</v>
      </c>
      <c r="H36" s="18">
        <f t="shared" si="3"/>
        <v>1.1633272105570209</v>
      </c>
      <c r="I36" s="6">
        <f t="shared" si="4"/>
        <v>-724.5753286932586</v>
      </c>
    </row>
    <row r="37" spans="2:9" ht="17.100000000000001" customHeight="1">
      <c r="B37" s="37" t="s">
        <v>39</v>
      </c>
      <c r="C37" s="5">
        <v>22416</v>
      </c>
      <c r="D37" s="18">
        <f t="shared" si="0"/>
        <v>7.9110054239936809E-3</v>
      </c>
      <c r="E37" s="19">
        <f t="shared" si="2"/>
        <v>0.94537467694786814</v>
      </c>
      <c r="F37" s="32">
        <v>-15.453566920000014</v>
      </c>
      <c r="G37" s="18">
        <f t="shared" si="1"/>
        <v>7.7668575305384641E-3</v>
      </c>
      <c r="H37" s="18">
        <f t="shared" si="3"/>
        <v>1.1710940680875594</v>
      </c>
      <c r="I37" s="6">
        <f t="shared" si="4"/>
        <v>-689.398952533905</v>
      </c>
    </row>
    <row r="38" spans="2:9" ht="17.100000000000001" customHeight="1">
      <c r="B38" s="38" t="s">
        <v>40</v>
      </c>
      <c r="C38" s="7">
        <v>18420</v>
      </c>
      <c r="D38" s="20">
        <f t="shared" si="0"/>
        <v>6.5007458917721098E-3</v>
      </c>
      <c r="E38" s="21">
        <f t="shared" si="2"/>
        <v>0.95187542283964022</v>
      </c>
      <c r="F38" s="30">
        <v>-12.383087470000005</v>
      </c>
      <c r="G38" s="20">
        <f t="shared" si="1"/>
        <v>6.2236554619123459E-3</v>
      </c>
      <c r="H38" s="20">
        <f t="shared" si="3"/>
        <v>1.1773177235494718</v>
      </c>
      <c r="I38" s="6">
        <f t="shared" si="4"/>
        <v>-672.26316340933795</v>
      </c>
    </row>
    <row r="39" spans="2:9" ht="17.100000000000001" customHeight="1">
      <c r="B39" s="39" t="s">
        <v>41</v>
      </c>
      <c r="C39" s="9">
        <v>15149</v>
      </c>
      <c r="D39" s="22">
        <f t="shared" si="0"/>
        <v>5.3463517651713187E-3</v>
      </c>
      <c r="E39" s="23">
        <f t="shared" si="2"/>
        <v>0.9572217746048115</v>
      </c>
      <c r="F39" s="31">
        <v>-8.3840705099999937</v>
      </c>
      <c r="G39" s="22">
        <f t="shared" si="1"/>
        <v>4.2137767619774124E-3</v>
      </c>
      <c r="H39" s="22">
        <f t="shared" si="3"/>
        <v>1.1815315003114493</v>
      </c>
      <c r="I39" s="10">
        <f t="shared" si="4"/>
        <v>-553.44052478711421</v>
      </c>
    </row>
    <row r="40" spans="2:9" ht="17.100000000000001" customHeight="1">
      <c r="B40" s="37" t="s">
        <v>42</v>
      </c>
      <c r="C40" s="5">
        <v>23807</v>
      </c>
      <c r="D40" s="18">
        <f t="shared" si="0"/>
        <v>8.401914084984724E-3</v>
      </c>
      <c r="E40" s="19">
        <f t="shared" si="2"/>
        <v>0.9656236886897962</v>
      </c>
      <c r="F40" s="32">
        <v>-11.210112129999997</v>
      </c>
      <c r="G40" s="18">
        <f t="shared" si="1"/>
        <v>5.6341260413082014E-3</v>
      </c>
      <c r="H40" s="18">
        <f t="shared" si="3"/>
        <v>1.1871656263527575</v>
      </c>
      <c r="I40" s="6">
        <f t="shared" si="4"/>
        <v>-470.87462216994987</v>
      </c>
    </row>
    <row r="41" spans="2:9" ht="17.100000000000001" customHeight="1">
      <c r="B41" s="37" t="s">
        <v>43</v>
      </c>
      <c r="C41" s="5">
        <v>17885</v>
      </c>
      <c r="D41" s="18">
        <f t="shared" si="0"/>
        <v>6.3119348683140161E-3</v>
      </c>
      <c r="E41" s="19">
        <f t="shared" si="2"/>
        <v>0.97193562355811025</v>
      </c>
      <c r="F41" s="32">
        <v>-5.5614807099999908</v>
      </c>
      <c r="G41" s="18">
        <f t="shared" si="1"/>
        <v>2.7951623438796222E-3</v>
      </c>
      <c r="H41" s="18">
        <f t="shared" si="3"/>
        <v>1.189960788696637</v>
      </c>
      <c r="I41" s="6">
        <f t="shared" si="4"/>
        <v>-310.95782555213816</v>
      </c>
    </row>
    <row r="42" spans="2:9" ht="17.100000000000001" customHeight="1">
      <c r="B42" s="37" t="s">
        <v>44</v>
      </c>
      <c r="C42" s="5">
        <v>13590</v>
      </c>
      <c r="D42" s="18">
        <f t="shared" si="0"/>
        <v>4.7961529136364258E-3</v>
      </c>
      <c r="E42" s="19">
        <f t="shared" si="2"/>
        <v>0.97673177647174669</v>
      </c>
      <c r="F42" s="32">
        <v>-0.97525102000000286</v>
      </c>
      <c r="G42" s="18">
        <f t="shared" si="1"/>
        <v>4.9015452342263089E-4</v>
      </c>
      <c r="H42" s="18">
        <f t="shared" si="3"/>
        <v>1.1904509432200596</v>
      </c>
      <c r="I42" s="6">
        <f t="shared" si="4"/>
        <v>-71.76240029433427</v>
      </c>
    </row>
    <row r="43" spans="2:9" ht="17.100000000000001" customHeight="1">
      <c r="B43" s="37" t="s">
        <v>45</v>
      </c>
      <c r="C43" s="5">
        <v>10493</v>
      </c>
      <c r="D43" s="18">
        <f t="shared" si="0"/>
        <v>3.7031664843846226E-3</v>
      </c>
      <c r="E43" s="19">
        <f t="shared" si="2"/>
        <v>0.98043494295613132</v>
      </c>
      <c r="F43" s="32">
        <v>1.5552444000000003</v>
      </c>
      <c r="G43" s="18">
        <f t="shared" si="1"/>
        <v>-7.8165524778196424E-4</v>
      </c>
      <c r="H43" s="18">
        <f t="shared" si="3"/>
        <v>1.1896692879722777</v>
      </c>
      <c r="I43" s="6">
        <f t="shared" si="4"/>
        <v>148.21732583627184</v>
      </c>
    </row>
    <row r="44" spans="2:9" ht="17.100000000000001" customHeight="1">
      <c r="B44" s="38" t="s">
        <v>46</v>
      </c>
      <c r="C44" s="7">
        <v>8344</v>
      </c>
      <c r="D44" s="20">
        <f t="shared" si="0"/>
        <v>2.9447461303445431E-3</v>
      </c>
      <c r="E44" s="21">
        <f t="shared" si="2"/>
        <v>0.98337968908647588</v>
      </c>
      <c r="F44" s="30">
        <v>3.9696507299999997</v>
      </c>
      <c r="G44" s="20">
        <f t="shared" si="1"/>
        <v>-1.995119432653803E-3</v>
      </c>
      <c r="H44" s="20">
        <f t="shared" si="3"/>
        <v>1.1876741685396239</v>
      </c>
      <c r="I44" s="8">
        <f t="shared" si="4"/>
        <v>475.74912871524441</v>
      </c>
    </row>
    <row r="45" spans="2:9" ht="17.100000000000001" customHeight="1">
      <c r="B45" s="39" t="s">
        <v>47</v>
      </c>
      <c r="C45" s="9">
        <v>6646</v>
      </c>
      <c r="D45" s="22">
        <f t="shared" si="0"/>
        <v>2.345491704490632E-3</v>
      </c>
      <c r="E45" s="23">
        <f t="shared" si="2"/>
        <v>0.98572518079096649</v>
      </c>
      <c r="F45" s="31">
        <v>5.0662508100000014</v>
      </c>
      <c r="G45" s="22">
        <f t="shared" si="1"/>
        <v>-2.5462631675228198E-3</v>
      </c>
      <c r="H45" s="22">
        <f t="shared" si="3"/>
        <v>1.1851279053721011</v>
      </c>
      <c r="I45" s="10">
        <f t="shared" si="4"/>
        <v>762.30075383689461</v>
      </c>
    </row>
    <row r="46" spans="2:9" ht="17.100000000000001" customHeight="1">
      <c r="B46" s="37" t="s">
        <v>48</v>
      </c>
      <c r="C46" s="5">
        <v>15742</v>
      </c>
      <c r="D46" s="18">
        <f t="shared" si="0"/>
        <v>5.5556320210790747E-3</v>
      </c>
      <c r="E46" s="19">
        <f t="shared" si="2"/>
        <v>0.99128081281204561</v>
      </c>
      <c r="F46" s="32">
        <v>23.819547440000004</v>
      </c>
      <c r="G46" s="18">
        <f t="shared" si="1"/>
        <v>-1.197154238669334E-2</v>
      </c>
      <c r="H46" s="18">
        <f t="shared" si="3"/>
        <v>1.1731563629854078</v>
      </c>
      <c r="I46" s="6">
        <f t="shared" si="4"/>
        <v>1513.12078770169</v>
      </c>
    </row>
    <row r="47" spans="2:9" ht="17.100000000000001" customHeight="1">
      <c r="B47" s="37" t="s">
        <v>49</v>
      </c>
      <c r="C47" s="5">
        <v>7618</v>
      </c>
      <c r="D47" s="18">
        <f t="shared" si="0"/>
        <v>2.6885278069229061E-3</v>
      </c>
      <c r="E47" s="19">
        <f t="shared" si="2"/>
        <v>0.99396934061896847</v>
      </c>
      <c r="F47" s="32">
        <v>21.316434099999992</v>
      </c>
      <c r="G47" s="18">
        <f t="shared" si="1"/>
        <v>-1.071349466248739E-2</v>
      </c>
      <c r="H47" s="18">
        <f t="shared" si="3"/>
        <v>1.1624428683229204</v>
      </c>
      <c r="I47" s="6">
        <f t="shared" si="4"/>
        <v>2798.166723549487</v>
      </c>
    </row>
    <row r="48" spans="2:9" ht="17.100000000000001" customHeight="1">
      <c r="B48" s="37" t="s">
        <v>50</v>
      </c>
      <c r="C48" s="5">
        <v>4444</v>
      </c>
      <c r="D48" s="18">
        <f t="shared" si="0"/>
        <v>1.5683667070051713E-3</v>
      </c>
      <c r="E48" s="19">
        <f t="shared" si="2"/>
        <v>0.99553770732597369</v>
      </c>
      <c r="F48" s="32">
        <v>18.42325817</v>
      </c>
      <c r="G48" s="18">
        <f t="shared" si="1"/>
        <v>-9.2594041359817438E-3</v>
      </c>
      <c r="H48" s="18">
        <f t="shared" si="3"/>
        <v>1.1531834641869387</v>
      </c>
      <c r="I48" s="6">
        <f t="shared" si="4"/>
        <v>4145.6476530153022</v>
      </c>
    </row>
    <row r="49" spans="2:9" ht="17.100000000000001" customHeight="1">
      <c r="B49" s="37" t="s">
        <v>51</v>
      </c>
      <c r="C49" s="5">
        <v>3019</v>
      </c>
      <c r="D49" s="18">
        <f t="shared" si="0"/>
        <v>1.0654588407850163E-3</v>
      </c>
      <c r="E49" s="19">
        <f t="shared" si="2"/>
        <v>0.9966031661667587</v>
      </c>
      <c r="F49" s="32">
        <v>15.834159740000004</v>
      </c>
      <c r="G49" s="18">
        <f t="shared" si="1"/>
        <v>-7.958140890903645E-3</v>
      </c>
      <c r="H49" s="18">
        <f t="shared" si="3"/>
        <v>1.145225323296035</v>
      </c>
      <c r="I49" s="6">
        <f t="shared" si="4"/>
        <v>5244.8359523020881</v>
      </c>
    </row>
    <row r="50" spans="2:9" ht="17.100000000000001" customHeight="1">
      <c r="B50" s="38" t="s">
        <v>52</v>
      </c>
      <c r="C50" s="7">
        <v>1958</v>
      </c>
      <c r="D50" s="20">
        <f t="shared" si="0"/>
        <v>6.9101305407653587E-4</v>
      </c>
      <c r="E50" s="21">
        <f t="shared" si="2"/>
        <v>0.99729417922083519</v>
      </c>
      <c r="F50" s="30">
        <v>11.616196140000007</v>
      </c>
      <c r="G50" s="20">
        <f t="shared" si="1"/>
        <v>-5.8382211002306781E-3</v>
      </c>
      <c r="H50" s="20">
        <f t="shared" si="3"/>
        <v>1.1393871021958044</v>
      </c>
      <c r="I50" s="8">
        <f t="shared" si="4"/>
        <v>5932.684443309503</v>
      </c>
    </row>
    <row r="51" spans="2:9" ht="17.100000000000001" customHeight="1">
      <c r="B51" s="37" t="s">
        <v>53</v>
      </c>
      <c r="C51" s="5">
        <v>1410</v>
      </c>
      <c r="D51" s="18">
        <f t="shared" si="0"/>
        <v>4.9761409920731138E-4</v>
      </c>
      <c r="E51" s="19">
        <f t="shared" si="2"/>
        <v>0.99779179332004253</v>
      </c>
      <c r="F51" s="32">
        <v>10.624477890000003</v>
      </c>
      <c r="G51" s="18">
        <f t="shared" si="1"/>
        <v>-5.339790259114228E-3</v>
      </c>
      <c r="H51" s="18">
        <f t="shared" si="3"/>
        <v>1.1340473119366903</v>
      </c>
      <c r="I51" s="6">
        <f t="shared" si="4"/>
        <v>7535.0907021276616</v>
      </c>
    </row>
    <row r="52" spans="2:9" ht="17.100000000000001" customHeight="1">
      <c r="B52" s="37" t="s">
        <v>54</v>
      </c>
      <c r="C52" s="5">
        <v>3231</v>
      </c>
      <c r="D52" s="18">
        <f t="shared" si="0"/>
        <v>1.1402774145665411E-3</v>
      </c>
      <c r="E52" s="19">
        <f t="shared" si="2"/>
        <v>0.9989320707346091</v>
      </c>
      <c r="F52" s="32">
        <v>45.089257249999974</v>
      </c>
      <c r="G52" s="18">
        <f t="shared" si="1"/>
        <v>-2.2661553739112293E-2</v>
      </c>
      <c r="H52" s="18">
        <f t="shared" si="3"/>
        <v>1.1113857581975779</v>
      </c>
      <c r="I52" s="6">
        <f t="shared" si="4"/>
        <v>13955.201872485291</v>
      </c>
    </row>
    <row r="53" spans="2:9" ht="17.100000000000001" customHeight="1">
      <c r="B53" s="37" t="s">
        <v>55</v>
      </c>
      <c r="C53" s="5">
        <v>1148</v>
      </c>
      <c r="D53" s="18">
        <f t="shared" si="0"/>
        <v>4.0514963538297404E-4</v>
      </c>
      <c r="E53" s="19">
        <f t="shared" si="2"/>
        <v>0.99933722036999206</v>
      </c>
      <c r="F53" s="32">
        <v>25.24891384</v>
      </c>
      <c r="G53" s="18">
        <f t="shared" si="1"/>
        <v>-1.2689932208616642E-2</v>
      </c>
      <c r="H53" s="18">
        <f t="shared" si="3"/>
        <v>1.0986958259889612</v>
      </c>
      <c r="I53" s="6">
        <f t="shared" si="4"/>
        <v>21993.827386759582</v>
      </c>
    </row>
    <row r="54" spans="2:9" ht="17.100000000000001" customHeight="1">
      <c r="B54" s="37" t="s">
        <v>56</v>
      </c>
      <c r="C54" s="5">
        <v>523</v>
      </c>
      <c r="D54" s="18">
        <f t="shared" si="0"/>
        <v>1.8457600984781832E-4</v>
      </c>
      <c r="E54" s="19">
        <f t="shared" si="2"/>
        <v>0.99952179637983984</v>
      </c>
      <c r="F54" s="32">
        <v>19.547030049999996</v>
      </c>
      <c r="G54" s="18">
        <f t="shared" si="1"/>
        <v>-9.8242042325529331E-3</v>
      </c>
      <c r="H54" s="18">
        <f t="shared" si="3"/>
        <v>1.0888716217564083</v>
      </c>
      <c r="I54" s="6">
        <f t="shared" si="4"/>
        <v>37374.818451242827</v>
      </c>
    </row>
    <row r="55" spans="2:9" ht="17.100000000000001" customHeight="1" thickBot="1">
      <c r="B55" s="40" t="s">
        <v>57</v>
      </c>
      <c r="C55" s="11">
        <v>1355</v>
      </c>
      <c r="D55" s="24">
        <f t="shared" si="0"/>
        <v>4.7820362016021763E-4</v>
      </c>
      <c r="E55" s="19">
        <f t="shared" si="2"/>
        <v>1</v>
      </c>
      <c r="F55" s="33">
        <v>176.82615507</v>
      </c>
      <c r="G55" s="24">
        <f t="shared" si="1"/>
        <v>-8.8871621756408739E-2</v>
      </c>
      <c r="H55" s="18">
        <f t="shared" si="3"/>
        <v>0.99999999999999956</v>
      </c>
      <c r="I55" s="6">
        <f t="shared" si="4"/>
        <v>130499.00743173431</v>
      </c>
    </row>
    <row r="56" spans="2:9" ht="17.100000000000001" customHeight="1" thickTop="1" thickBot="1">
      <c r="B56" s="12" t="s">
        <v>8</v>
      </c>
      <c r="C56" s="13">
        <v>2833521</v>
      </c>
      <c r="D56" s="35">
        <f t="shared" si="0"/>
        <v>1</v>
      </c>
      <c r="E56" s="25"/>
      <c r="F56" s="34">
        <v>-1989.6807504500011</v>
      </c>
      <c r="G56" s="35">
        <f t="shared" si="1"/>
        <v>1</v>
      </c>
      <c r="H56" s="25"/>
      <c r="I56" s="14">
        <f>F56*10^6/C56</f>
        <v>-702.1937548548259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E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III.E.10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2019-09-20T10:40:35Z</dcterms:modified>
</cp:coreProperties>
</file>