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-15" yWindow="-15" windowWidth="18870" windowHeight="6420" autoFilterDateGrouping="0"/>
  </bookViews>
  <sheets>
    <sheet name="III.E.11" sheetId="123" r:id="rId1"/>
  </sheets>
  <calcPr calcId="162913"/>
</workbook>
</file>

<file path=xl/calcChain.xml><?xml version="1.0" encoding="utf-8"?>
<calcChain xmlns="http://schemas.openxmlformats.org/spreadsheetml/2006/main">
  <c r="I56" i="123" l="1"/>
  <c r="G56" i="123"/>
  <c r="D56" i="123"/>
  <c r="I55" i="123"/>
  <c r="G55" i="123"/>
  <c r="D55" i="123"/>
  <c r="I54" i="123"/>
  <c r="G54" i="123"/>
  <c r="D54" i="123"/>
  <c r="I53" i="123"/>
  <c r="G53" i="123"/>
  <c r="D53" i="123"/>
  <c r="I52" i="123"/>
  <c r="G52" i="123"/>
  <c r="D52" i="123"/>
  <c r="I51" i="123"/>
  <c r="G51" i="123"/>
  <c r="D51" i="123"/>
  <c r="I50" i="123"/>
  <c r="G50" i="123"/>
  <c r="D50" i="123"/>
  <c r="I49" i="123"/>
  <c r="G49" i="123"/>
  <c r="D49" i="123"/>
  <c r="I48" i="123"/>
  <c r="G48" i="123"/>
  <c r="D48" i="123"/>
  <c r="I47" i="123"/>
  <c r="G47" i="123"/>
  <c r="D47" i="123"/>
  <c r="I46" i="123"/>
  <c r="G46" i="123"/>
  <c r="D46" i="123"/>
  <c r="I45" i="123"/>
  <c r="G45" i="123"/>
  <c r="D45" i="123"/>
  <c r="I44" i="123"/>
  <c r="G44" i="123"/>
  <c r="D44" i="123"/>
  <c r="I43" i="123"/>
  <c r="G43" i="123"/>
  <c r="D43" i="123"/>
  <c r="I42" i="123"/>
  <c r="G42" i="123"/>
  <c r="D42" i="123"/>
  <c r="I41" i="123"/>
  <c r="G41" i="123"/>
  <c r="D41" i="123"/>
  <c r="I40" i="123"/>
  <c r="G40" i="123"/>
  <c r="D40" i="123"/>
  <c r="I39" i="123"/>
  <c r="G39" i="123"/>
  <c r="D39" i="123"/>
  <c r="I38" i="123"/>
  <c r="G38" i="123"/>
  <c r="D38" i="123"/>
  <c r="I37" i="123"/>
  <c r="G37" i="123"/>
  <c r="D37" i="123"/>
  <c r="I36" i="123"/>
  <c r="G36" i="123"/>
  <c r="D36" i="123"/>
  <c r="I35" i="123"/>
  <c r="G35" i="123"/>
  <c r="D35" i="123"/>
  <c r="I34" i="123"/>
  <c r="G34" i="123"/>
  <c r="D34" i="123"/>
  <c r="I33" i="123"/>
  <c r="G33" i="123"/>
  <c r="D33" i="123"/>
  <c r="I32" i="123"/>
  <c r="G32" i="123"/>
  <c r="D32" i="123"/>
  <c r="I31" i="123"/>
  <c r="G31" i="123"/>
  <c r="D31" i="123"/>
  <c r="I30" i="123"/>
  <c r="G30" i="123"/>
  <c r="D30" i="123"/>
  <c r="I29" i="123"/>
  <c r="G29" i="123"/>
  <c r="D29" i="123"/>
  <c r="I28" i="123"/>
  <c r="G28" i="123"/>
  <c r="D28" i="123"/>
  <c r="I27" i="123"/>
  <c r="G27" i="123"/>
  <c r="D27" i="123"/>
  <c r="I26" i="123"/>
  <c r="G26" i="123"/>
  <c r="D26" i="123"/>
  <c r="I25" i="123"/>
  <c r="G25" i="123"/>
  <c r="D25" i="123"/>
  <c r="I24" i="123"/>
  <c r="G24" i="123"/>
  <c r="D24" i="123"/>
  <c r="I23" i="123"/>
  <c r="G23" i="123"/>
  <c r="D23" i="123"/>
  <c r="I22" i="123"/>
  <c r="G22" i="123"/>
  <c r="D22" i="123"/>
  <c r="I21" i="123"/>
  <c r="G21" i="123"/>
  <c r="D21" i="123"/>
  <c r="I20" i="123"/>
  <c r="G20" i="123"/>
  <c r="D20" i="123"/>
  <c r="I19" i="123"/>
  <c r="G19" i="123"/>
  <c r="D19" i="123"/>
  <c r="I18" i="123"/>
  <c r="G18" i="123"/>
  <c r="D18" i="123"/>
  <c r="I17" i="123"/>
  <c r="G17" i="123"/>
  <c r="D17" i="123"/>
  <c r="I16" i="123"/>
  <c r="G16" i="123"/>
  <c r="D16" i="123"/>
  <c r="I15" i="123"/>
  <c r="G15" i="123"/>
  <c r="D15" i="123"/>
  <c r="I14" i="123"/>
  <c r="G14" i="123"/>
  <c r="D14" i="123"/>
  <c r="I13" i="123"/>
  <c r="G13" i="123"/>
  <c r="D13" i="123"/>
  <c r="I12" i="123"/>
  <c r="G12" i="123"/>
  <c r="D12" i="123"/>
  <c r="I11" i="123"/>
  <c r="G11" i="123"/>
  <c r="D11" i="123"/>
  <c r="I10" i="123"/>
  <c r="G10" i="123"/>
  <c r="D10" i="123"/>
  <c r="I9" i="123"/>
  <c r="G9" i="123"/>
  <c r="H9" i="123" s="1"/>
  <c r="D9" i="123"/>
  <c r="E9" i="123" s="1"/>
  <c r="E10" i="123" s="1"/>
  <c r="E11" i="123" s="1"/>
  <c r="E12" i="123" s="1"/>
  <c r="E13" i="123" s="1"/>
  <c r="E14" i="123" s="1"/>
  <c r="E15" i="123" s="1"/>
  <c r="E16" i="123" s="1"/>
  <c r="E17" i="123" s="1"/>
  <c r="E18" i="123" s="1"/>
  <c r="E19" i="123" s="1"/>
  <c r="E20" i="123" s="1"/>
  <c r="E21" i="123" s="1"/>
  <c r="E22" i="123" s="1"/>
  <c r="E23" i="123" s="1"/>
  <c r="E24" i="123" s="1"/>
  <c r="E25" i="123" s="1"/>
  <c r="E26" i="123" s="1"/>
  <c r="E27" i="123" s="1"/>
  <c r="E28" i="123" s="1"/>
  <c r="E29" i="123" s="1"/>
  <c r="E30" i="123" s="1"/>
  <c r="E31" i="123" s="1"/>
  <c r="E32" i="123" s="1"/>
  <c r="E33" i="123" s="1"/>
  <c r="E34" i="123" s="1"/>
  <c r="E35" i="123" s="1"/>
  <c r="E36" i="123" s="1"/>
  <c r="E37" i="123" s="1"/>
  <c r="E38" i="123" s="1"/>
  <c r="E39" i="123" s="1"/>
  <c r="E40" i="123" s="1"/>
  <c r="E41" i="123" s="1"/>
  <c r="E42" i="123" s="1"/>
  <c r="E43" i="123" s="1"/>
  <c r="E44" i="123" s="1"/>
  <c r="E45" i="123" s="1"/>
  <c r="E46" i="123" s="1"/>
  <c r="E47" i="123" s="1"/>
  <c r="E48" i="123" s="1"/>
  <c r="E49" i="123" s="1"/>
  <c r="E50" i="123" s="1"/>
  <c r="E51" i="123" s="1"/>
  <c r="E52" i="123" s="1"/>
  <c r="E53" i="123" s="1"/>
  <c r="E54" i="123" s="1"/>
  <c r="E55" i="123" s="1"/>
  <c r="H10" i="123" l="1"/>
  <c r="H11" i="123" s="1"/>
  <c r="H12" i="123" s="1"/>
  <c r="H13" i="123" s="1"/>
  <c r="H14" i="123" s="1"/>
  <c r="H15" i="123" s="1"/>
  <c r="H16" i="123" s="1"/>
  <c r="H17" i="123" s="1"/>
  <c r="H18" i="123" s="1"/>
  <c r="H19" i="123" s="1"/>
  <c r="H20" i="123" s="1"/>
  <c r="H21" i="123" s="1"/>
  <c r="H22" i="123" s="1"/>
  <c r="H23" i="123" s="1"/>
  <c r="H24" i="123" s="1"/>
  <c r="H25" i="123" s="1"/>
  <c r="H26" i="123" s="1"/>
  <c r="H27" i="123" s="1"/>
  <c r="H28" i="123" s="1"/>
  <c r="H29" i="123" s="1"/>
  <c r="H30" i="123" s="1"/>
  <c r="H31" i="123" s="1"/>
  <c r="H32" i="123" s="1"/>
  <c r="H33" i="123" s="1"/>
  <c r="H34" i="123" s="1"/>
  <c r="H35" i="123" s="1"/>
  <c r="H36" i="123" s="1"/>
  <c r="H37" i="123" s="1"/>
  <c r="H38" i="123" s="1"/>
  <c r="H39" i="123" s="1"/>
  <c r="H40" i="123" s="1"/>
  <c r="H41" i="123" s="1"/>
  <c r="H42" i="123" s="1"/>
  <c r="H43" i="123" s="1"/>
  <c r="H44" i="123" s="1"/>
  <c r="H45" i="123" s="1"/>
  <c r="H46" i="123" s="1"/>
  <c r="H47" i="123" s="1"/>
  <c r="H48" i="123" s="1"/>
  <c r="H49" i="123" s="1"/>
  <c r="H50" i="123" s="1"/>
  <c r="H51" i="123" s="1"/>
  <c r="H52" i="123" s="1"/>
  <c r="H53" i="123" s="1"/>
  <c r="H54" i="123" s="1"/>
  <c r="H55" i="123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<sst xmlns="http://schemas.openxmlformats.org/spreadsheetml/2006/main" count="70" uniqueCount="66">
  <si>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</si>
  <si>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</si>
  <si>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</si>
  <si>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</si>
  <si>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</si>
  <si>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</si>
  <si>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</si>
  <si>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</si>
  <si>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</si>
  <si>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</si>
  <si>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</si>
  <si>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</si>
  <si>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</si>
  <si>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</si>
  <si>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</si>
  <si>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</si>
  <si>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</si>
  <si>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</si>
  <si>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</si>
  <si>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</si>
  <si>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</si>
  <si>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</si>
  <si>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</si>
  <si>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</si>
  <si>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</si>
  <si>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</si>
  <si>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</si>
  <si>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</si>
  <si>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</si>
  <si>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</si>
  <si>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</si>
  <si>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</si>
  <si>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</si>
  <si>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</si>
  <si>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</si>
  <si>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</si>
  <si>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</si>
  <si>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</si>
  <si>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</si>
  <si>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</si>
  <si>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</si>
  <si>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</si>
  <si>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</si>
  <si>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</si>
  <si>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</si>
  <si>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</si>
  <si>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</si>
  <si>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</si>
  <si>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</si>
  <si>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</si>
  <si>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</si>
  <si>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</si>
  <si>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</si>
  <si>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</si>
  <si>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</si>
  <si>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</si>
  <si>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</si>
  <si>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</si>
  <si>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</si>
  <si>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</si>
  <si>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</si>
  <si>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</si>
  <si>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</si>
  <si>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</si>
  <si>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III.E.11. RESULTADO DE LA DECLARACIÓN POSITIVO (A INGRESAR)</t>
  </si>
  <si>
    <t>IRPF  2016.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</si>
</sst>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0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1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2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3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4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5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176</v>
      </c>
      <c r="D9" s="16">
        <f t="shared" ref="D9:D56" si="0">C9/$C$56</f>
        <v>5.3031695477541376E-4</v>
      </c>
      <c r="E9" s="17">
        <f>D9</f>
        <v>5.3031695477541376E-4</v>
      </c>
      <c r="F9" s="26">
        <v>0.20604514000000002</v>
      </c>
      <c r="G9" s="16">
        <f t="shared" ref="G9:G56" si="1">F9/$F$56</f>
        <v>2.1785381841234555E-4</v>
      </c>
      <c r="H9" s="16">
        <f>G9</f>
        <v>2.1785381841234555E-4</v>
      </c>
      <c r="I9" s="3">
        <f>F9*10^6/C9</f>
        <v>1170.7110227272728</v>
      </c>
      <c r="J9" s="4"/>
    </row>
    <row r="10" spans="2:10" ht="17.100000000000001" customHeight="1">
      <c r="B10" s="37" t="s">
        <v>12</v>
      </c>
      <c r="C10" s="5">
        <v>206</v>
      </c>
      <c r="D10" s="18">
        <f t="shared" si="0"/>
        <v>6.2071189024849572E-4</v>
      </c>
      <c r="E10" s="19">
        <f>E9+D10</f>
        <v>1.1510288450239095E-3</v>
      </c>
      <c r="F10" s="27">
        <v>0.11496985999999998</v>
      </c>
      <c r="G10" s="18">
        <f t="shared" si="1"/>
        <v>1.2155891181579328E-4</v>
      </c>
      <c r="H10" s="18">
        <f>H9+G10</f>
        <v>3.3941273022813884E-4</v>
      </c>
      <c r="I10" s="6">
        <f>F10*10^6/C10</f>
        <v>558.1061165048543</v>
      </c>
    </row>
    <row r="11" spans="2:10" ht="17.100000000000001" customHeight="1">
      <c r="B11" s="37" t="s">
        <v>13</v>
      </c>
      <c r="C11" s="5">
        <v>128</v>
      </c>
      <c r="D11" s="18">
        <f t="shared" si="0"/>
        <v>3.8568505801848274E-4</v>
      </c>
      <c r="E11" s="19">
        <f t="shared" ref="E11:E55" si="2">E10+D11</f>
        <v>1.5367139030423923E-3</v>
      </c>
      <c r="F11" s="27">
        <v>5.2674199999999997E-2</v>
      </c>
      <c r="G11" s="18">
        <f t="shared" si="1"/>
        <v>5.5693017567973548E-5</v>
      </c>
      <c r="H11" s="18">
        <f t="shared" ref="H11:H55" si="3">H10+G11</f>
        <v>3.9510574779611239E-4</v>
      </c>
      <c r="I11" s="6">
        <f>F11*10^6/C11</f>
        <v>411.51718749999998</v>
      </c>
    </row>
    <row r="12" spans="2:10" ht="17.100000000000001" customHeight="1">
      <c r="B12" s="37" t="s">
        <v>14</v>
      </c>
      <c r="C12" s="5">
        <v>150</v>
      </c>
      <c r="D12" s="18">
        <f t="shared" si="0"/>
        <v>4.5197467736540948E-4</v>
      </c>
      <c r="E12" s="19">
        <f t="shared" si="2"/>
        <v>1.9886885804078019E-3</v>
      </c>
      <c r="F12" s="27">
        <v>4.4948580000000002E-2</v>
      </c>
      <c r="G12" s="18">
        <f t="shared" si="1"/>
        <v>4.7524633608018057E-5</v>
      </c>
      <c r="H12" s="18">
        <f t="shared" si="3"/>
        <v>4.4263038140413046E-4</v>
      </c>
      <c r="I12" s="6">
        <f>F12*10^6/C12</f>
        <v>299.65719999999999</v>
      </c>
    </row>
    <row r="13" spans="2:10" ht="17.100000000000001" customHeight="1">
      <c r="B13" s="37" t="s">
        <v>15</v>
      </c>
      <c r="C13" s="5">
        <v>118</v>
      </c>
      <c r="D13" s="18">
        <f t="shared" si="0"/>
        <v>3.5555341286078879E-4</v>
      </c>
      <c r="E13" s="19">
        <f t="shared" si="2"/>
        <v>2.3442419932685906E-3</v>
      </c>
      <c r="F13" s="27">
        <v>3.3337200000000018E-2</v>
      </c>
      <c r="G13" s="18">
        <f t="shared" si="1"/>
        <v>3.5247792377806384E-5</v>
      </c>
      <c r="H13" s="18">
        <f t="shared" si="3"/>
        <v>4.7787817378193686E-4</v>
      </c>
      <c r="I13" s="6">
        <f t="shared" ref="I13:I55" si="4">F13*10^6/C13</f>
        <v>282.51864406779674</v>
      </c>
    </row>
    <row r="14" spans="2:10" ht="17.100000000000001" customHeight="1">
      <c r="B14" s="38" t="s">
        <v>16</v>
      </c>
      <c r="C14" s="7">
        <v>97</v>
      </c>
      <c r="D14" s="20">
        <f t="shared" si="0"/>
        <v>2.9227695802963143E-4</v>
      </c>
      <c r="E14" s="21">
        <f t="shared" si="2"/>
        <v>2.6365189512982221E-3</v>
      </c>
      <c r="F14" s="28">
        <v>3.6454570000000006E-2</v>
      </c>
      <c r="G14" s="20">
        <f t="shared" si="1"/>
        <v>3.8543822354073191E-5</v>
      </c>
      <c r="H14" s="20">
        <f t="shared" si="3"/>
        <v>5.1642199613601003E-4</v>
      </c>
      <c r="I14" s="6">
        <f t="shared" si="4"/>
        <v>375.82030927835058</v>
      </c>
    </row>
    <row r="15" spans="2:10" ht="17.100000000000001" customHeight="1">
      <c r="B15" s="37" t="s">
        <v>17</v>
      </c>
      <c r="C15" s="5">
        <v>100</v>
      </c>
      <c r="D15" s="18">
        <f t="shared" si="0"/>
        <v>3.0131645157693967E-4</v>
      </c>
      <c r="E15" s="19">
        <f t="shared" si="2"/>
        <v>2.9378354028751618E-3</v>
      </c>
      <c r="F15" s="27">
        <v>3.0063760000000005E-2</v>
      </c>
      <c r="G15" s="18">
        <f t="shared" si="1"/>
        <v>3.1786747854534874E-5</v>
      </c>
      <c r="H15" s="18">
        <f t="shared" si="3"/>
        <v>5.4820874399054485E-4</v>
      </c>
      <c r="I15" s="10">
        <f t="shared" si="4"/>
        <v>300.63760000000008</v>
      </c>
    </row>
    <row r="16" spans="2:10" ht="17.100000000000001" customHeight="1">
      <c r="B16" s="37" t="s">
        <v>18</v>
      </c>
      <c r="C16" s="5">
        <v>1099</v>
      </c>
      <c r="D16" s="18">
        <f t="shared" si="0"/>
        <v>3.3114678028305666E-3</v>
      </c>
      <c r="E16" s="19">
        <f t="shared" si="2"/>
        <v>6.2493032057057279E-3</v>
      </c>
      <c r="F16" s="27">
        <v>0.13804955000000008</v>
      </c>
      <c r="G16" s="18">
        <f t="shared" si="1"/>
        <v>1.4596132477381427E-4</v>
      </c>
      <c r="H16" s="18">
        <f t="shared" si="3"/>
        <v>6.9417006876435915E-4</v>
      </c>
      <c r="I16" s="6">
        <f t="shared" si="4"/>
        <v>125.61378525932673</v>
      </c>
    </row>
    <row r="17" spans="2:9" ht="17.100000000000001" customHeight="1">
      <c r="B17" s="37" t="s">
        <v>19</v>
      </c>
      <c r="C17" s="5">
        <v>2843</v>
      </c>
      <c r="D17" s="18">
        <f t="shared" si="0"/>
        <v>8.5664267183323938E-3</v>
      </c>
      <c r="E17" s="19">
        <f t="shared" si="2"/>
        <v>1.4815729924038122E-2</v>
      </c>
      <c r="F17" s="27">
        <v>0.55068640000000046</v>
      </c>
      <c r="G17" s="18">
        <f t="shared" si="1"/>
        <v>5.8224685613913715E-4</v>
      </c>
      <c r="H17" s="18">
        <f t="shared" si="3"/>
        <v>1.2764169249034963E-3</v>
      </c>
      <c r="I17" s="6">
        <f t="shared" si="4"/>
        <v>193.69905029898013</v>
      </c>
    </row>
    <row r="18" spans="2:9" ht="17.100000000000001" customHeight="1">
      <c r="B18" s="37" t="s">
        <v>20</v>
      </c>
      <c r="C18" s="5">
        <v>6891</v>
      </c>
      <c r="D18" s="18">
        <f t="shared" si="0"/>
        <v>2.076371667816691E-2</v>
      </c>
      <c r="E18" s="19">
        <f t="shared" si="2"/>
        <v>3.557944660220503E-2</v>
      </c>
      <c r="F18" s="27">
        <v>1.8570650900000008</v>
      </c>
      <c r="G18" s="18">
        <f t="shared" si="1"/>
        <v>1.963495576244925E-3</v>
      </c>
      <c r="H18" s="18">
        <f t="shared" si="3"/>
        <v>3.2399125011484215E-3</v>
      </c>
      <c r="I18" s="6">
        <f t="shared" si="4"/>
        <v>269.49137860978101</v>
      </c>
    </row>
    <row r="19" spans="2:9" ht="17.100000000000001" customHeight="1">
      <c r="B19" s="37" t="s">
        <v>21</v>
      </c>
      <c r="C19" s="5">
        <v>11743</v>
      </c>
      <c r="D19" s="18">
        <f t="shared" si="0"/>
        <v>3.538359090868002E-2</v>
      </c>
      <c r="E19" s="19">
        <f t="shared" si="2"/>
        <v>7.0963037510885049E-2</v>
      </c>
      <c r="F19" s="27">
        <v>4.1056897000000001</v>
      </c>
      <c r="G19" s="18">
        <f t="shared" si="1"/>
        <v>4.3409913883978891E-3</v>
      </c>
      <c r="H19" s="18">
        <f t="shared" si="3"/>
        <v>7.5809038895463107E-3</v>
      </c>
      <c r="I19" s="6">
        <f t="shared" si="4"/>
        <v>349.62868943200203</v>
      </c>
    </row>
    <row r="20" spans="2:9" ht="17.100000000000001" customHeight="1">
      <c r="B20" s="38" t="s">
        <v>22</v>
      </c>
      <c r="C20" s="7">
        <v>15145</v>
      </c>
      <c r="D20" s="20">
        <f t="shared" si="0"/>
        <v>4.5634376591327512E-2</v>
      </c>
      <c r="E20" s="21">
        <f t="shared" si="2"/>
        <v>0.11659741410221255</v>
      </c>
      <c r="F20" s="28">
        <v>6.2799003300000038</v>
      </c>
      <c r="G20" s="20">
        <f t="shared" si="1"/>
        <v>6.6398084717720083E-3</v>
      </c>
      <c r="H20" s="20">
        <f t="shared" si="3"/>
        <v>1.4220712361318319E-2</v>
      </c>
      <c r="I20" s="8">
        <f t="shared" si="4"/>
        <v>414.65172202046904</v>
      </c>
    </row>
    <row r="21" spans="2:9" ht="17.100000000000001" customHeight="1">
      <c r="B21" s="39" t="s">
        <v>23</v>
      </c>
      <c r="C21" s="9">
        <v>16549</v>
      </c>
      <c r="D21" s="22">
        <f t="shared" si="0"/>
        <v>4.9864859571467746E-2</v>
      </c>
      <c r="E21" s="23">
        <f t="shared" si="2"/>
        <v>0.1664622736736803</v>
      </c>
      <c r="F21" s="29">
        <v>8.6443058899999983</v>
      </c>
      <c r="G21" s="22">
        <f t="shared" si="1"/>
        <v>9.1397207702197114E-3</v>
      </c>
      <c r="H21" s="22">
        <f t="shared" si="3"/>
        <v>2.336043313153803E-2</v>
      </c>
      <c r="I21" s="6">
        <f t="shared" si="4"/>
        <v>522.3461169859205</v>
      </c>
    </row>
    <row r="22" spans="2:9" ht="17.100000000000001" customHeight="1">
      <c r="B22" s="37" t="s">
        <v>24</v>
      </c>
      <c r="C22" s="5">
        <v>16735</v>
      </c>
      <c r="D22" s="18">
        <f t="shared" si="0"/>
        <v>5.0425308171400847E-2</v>
      </c>
      <c r="E22" s="19">
        <f t="shared" si="2"/>
        <v>0.21688758184508114</v>
      </c>
      <c r="F22" s="27">
        <v>10.132477569999999</v>
      </c>
      <c r="G22" s="18">
        <f t="shared" si="1"/>
        <v>1.0713181240780266E-2</v>
      </c>
      <c r="H22" s="18">
        <f t="shared" si="3"/>
        <v>3.4073614372318296E-2</v>
      </c>
      <c r="I22" s="6">
        <f t="shared" si="4"/>
        <v>605.46624260531814</v>
      </c>
    </row>
    <row r="23" spans="2:9" ht="17.100000000000001" customHeight="1">
      <c r="B23" s="37" t="s">
        <v>25</v>
      </c>
      <c r="C23" s="5">
        <v>15812</v>
      </c>
      <c r="D23" s="18">
        <f t="shared" si="0"/>
        <v>4.7644157323345697E-2</v>
      </c>
      <c r="E23" s="19">
        <f t="shared" si="2"/>
        <v>0.26453173916842682</v>
      </c>
      <c r="F23" s="27">
        <v>10.776876759999999</v>
      </c>
      <c r="G23" s="18">
        <f t="shared" si="1"/>
        <v>1.1394511672176623E-2</v>
      </c>
      <c r="H23" s="18">
        <f t="shared" si="3"/>
        <v>4.5468126044494919E-2</v>
      </c>
      <c r="I23" s="6">
        <f t="shared" si="4"/>
        <v>681.56316468504917</v>
      </c>
    </row>
    <row r="24" spans="2:9" ht="17.100000000000001" customHeight="1">
      <c r="B24" s="37" t="s">
        <v>26</v>
      </c>
      <c r="C24" s="5">
        <v>14889</v>
      </c>
      <c r="D24" s="18">
        <f t="shared" si="0"/>
        <v>4.4863006475290547E-2</v>
      </c>
      <c r="E24" s="19">
        <f t="shared" si="2"/>
        <v>0.30939474564371738</v>
      </c>
      <c r="F24" s="27">
        <v>11.052969140000002</v>
      </c>
      <c r="G24" s="18">
        <f t="shared" si="1"/>
        <v>1.1686427216593506E-2</v>
      </c>
      <c r="H24" s="18">
        <f t="shared" si="3"/>
        <v>5.7154553261088425E-2</v>
      </c>
      <c r="I24" s="6">
        <f t="shared" si="4"/>
        <v>742.3580589697093</v>
      </c>
    </row>
    <row r="25" spans="2:9" ht="17.100000000000001" customHeight="1">
      <c r="B25" s="37" t="s">
        <v>27</v>
      </c>
      <c r="C25" s="5">
        <v>13959</v>
      </c>
      <c r="D25" s="18">
        <f t="shared" si="0"/>
        <v>4.2060763475625006E-2</v>
      </c>
      <c r="E25" s="19">
        <f t="shared" si="2"/>
        <v>0.35145550911934237</v>
      </c>
      <c r="F25" s="27">
        <v>11.177682149999997</v>
      </c>
      <c r="G25" s="18">
        <f t="shared" si="1"/>
        <v>1.1818287669279727E-2</v>
      </c>
      <c r="H25" s="18">
        <f t="shared" si="3"/>
        <v>6.8972840930368151E-2</v>
      </c>
      <c r="I25" s="6">
        <f t="shared" si="4"/>
        <v>800.75092413496645</v>
      </c>
    </row>
    <row r="26" spans="2:9" ht="17.100000000000001" customHeight="1">
      <c r="B26" s="38" t="s">
        <v>28</v>
      </c>
      <c r="C26" s="7">
        <v>13158</v>
      </c>
      <c r="D26" s="20">
        <f t="shared" si="0"/>
        <v>3.9647218698493719E-2</v>
      </c>
      <c r="E26" s="21">
        <f t="shared" si="2"/>
        <v>0.39110272781783606</v>
      </c>
      <c r="F26" s="30">
        <v>11.331017219999994</v>
      </c>
      <c r="G26" s="20">
        <f t="shared" si="1"/>
        <v>1.1980410544374105E-2</v>
      </c>
      <c r="H26" s="20">
        <f t="shared" si="3"/>
        <v>8.0953251474742249E-2</v>
      </c>
      <c r="I26" s="6">
        <f t="shared" si="4"/>
        <v>861.15041951664352</v>
      </c>
    </row>
    <row r="27" spans="2:9" ht="17.100000000000001" customHeight="1">
      <c r="B27" s="39" t="s">
        <v>29</v>
      </c>
      <c r="C27" s="9">
        <v>12265</v>
      </c>
      <c r="D27" s="22">
        <f t="shared" si="0"/>
        <v>3.6956462785911651E-2</v>
      </c>
      <c r="E27" s="23">
        <f t="shared" si="2"/>
        <v>0.4280591906037477</v>
      </c>
      <c r="F27" s="31">
        <v>11.735520449999997</v>
      </c>
      <c r="G27" s="22">
        <f t="shared" si="1"/>
        <v>1.2408096308841193E-2</v>
      </c>
      <c r="H27" s="22">
        <f t="shared" si="3"/>
        <v>9.3361347783583445E-2</v>
      </c>
      <c r="I27" s="10">
        <f t="shared" si="4"/>
        <v>956.83004076640827</v>
      </c>
    </row>
    <row r="28" spans="2:9" ht="17.100000000000001" customHeight="1">
      <c r="B28" s="37" t="s">
        <v>30</v>
      </c>
      <c r="C28" s="5">
        <v>11600</v>
      </c>
      <c r="D28" s="18">
        <f t="shared" si="0"/>
        <v>3.4952708382924996E-2</v>
      </c>
      <c r="E28" s="19">
        <f t="shared" si="2"/>
        <v>0.46301189898667272</v>
      </c>
      <c r="F28" s="32">
        <v>11.919197210000007</v>
      </c>
      <c r="G28" s="18">
        <f t="shared" si="1"/>
        <v>1.2602299790270602E-2</v>
      </c>
      <c r="H28" s="18">
        <f t="shared" si="3"/>
        <v>0.10596364757385404</v>
      </c>
      <c r="I28" s="6">
        <f t="shared" si="4"/>
        <v>1027.5170008620696</v>
      </c>
    </row>
    <row r="29" spans="2:9" ht="17.100000000000001" customHeight="1">
      <c r="B29" s="37" t="s">
        <v>31</v>
      </c>
      <c r="C29" s="5">
        <v>10929</v>
      </c>
      <c r="D29" s="18">
        <f t="shared" si="0"/>
        <v>3.2930874992843737E-2</v>
      </c>
      <c r="E29" s="19">
        <f t="shared" si="2"/>
        <v>0.49594277397951647</v>
      </c>
      <c r="F29" s="32">
        <v>12.002938030000005</v>
      </c>
      <c r="G29" s="18">
        <f t="shared" si="1"/>
        <v>1.2690839890726164E-2</v>
      </c>
      <c r="H29" s="18">
        <f t="shared" si="3"/>
        <v>0.11865448746458021</v>
      </c>
      <c r="I29" s="6">
        <f t="shared" si="4"/>
        <v>1098.26498581755</v>
      </c>
    </row>
    <row r="30" spans="2:9" ht="17.100000000000001" customHeight="1">
      <c r="B30" s="37" t="s">
        <v>32</v>
      </c>
      <c r="C30" s="5">
        <v>19870</v>
      </c>
      <c r="D30" s="18">
        <f t="shared" si="0"/>
        <v>5.9871578928337908E-2</v>
      </c>
      <c r="E30" s="19">
        <f t="shared" si="2"/>
        <v>0.55581435290785441</v>
      </c>
      <c r="F30" s="32">
        <v>24.415618999999985</v>
      </c>
      <c r="G30" s="18">
        <f t="shared" si="1"/>
        <v>2.581490554958496E-2</v>
      </c>
      <c r="H30" s="18">
        <f t="shared" si="3"/>
        <v>0.14446939301416517</v>
      </c>
      <c r="I30" s="6">
        <f t="shared" si="4"/>
        <v>1228.7679416205326</v>
      </c>
    </row>
    <row r="31" spans="2:9" ht="17.100000000000001" customHeight="1">
      <c r="B31" s="37" t="s">
        <v>33</v>
      </c>
      <c r="C31" s="5">
        <v>19048</v>
      </c>
      <c r="D31" s="18">
        <f t="shared" si="0"/>
        <v>5.7394757696375462E-2</v>
      </c>
      <c r="E31" s="19">
        <f t="shared" si="2"/>
        <v>0.61320911060422989</v>
      </c>
      <c r="F31" s="32">
        <v>25.876470109999985</v>
      </c>
      <c r="G31" s="18">
        <f t="shared" si="1"/>
        <v>2.7359479677591149E-2</v>
      </c>
      <c r="H31" s="18">
        <f t="shared" si="3"/>
        <v>0.17182887269175631</v>
      </c>
      <c r="I31" s="6">
        <f t="shared" si="4"/>
        <v>1358.4875110247788</v>
      </c>
    </row>
    <row r="32" spans="2:9" ht="17.100000000000001" customHeight="1">
      <c r="B32" s="38" t="s">
        <v>34</v>
      </c>
      <c r="C32" s="7">
        <v>18383</v>
      </c>
      <c r="D32" s="20">
        <f t="shared" si="0"/>
        <v>5.5391003293388814E-2</v>
      </c>
      <c r="E32" s="21">
        <f t="shared" si="2"/>
        <v>0.66860011389761875</v>
      </c>
      <c r="F32" s="30">
        <v>25.215315660000019</v>
      </c>
      <c r="G32" s="20">
        <f t="shared" si="1"/>
        <v>2.6660433723423985E-2</v>
      </c>
      <c r="H32" s="20">
        <f t="shared" si="3"/>
        <v>0.19848930641518031</v>
      </c>
      <c r="I32" s="8">
        <f t="shared" si="4"/>
        <v>1371.6648892998976</v>
      </c>
    </row>
    <row r="33" spans="2:9" ht="17.100000000000001" customHeight="1">
      <c r="B33" s="39" t="s">
        <v>35</v>
      </c>
      <c r="C33" s="9">
        <v>16726</v>
      </c>
      <c r="D33" s="22">
        <f t="shared" si="0"/>
        <v>5.0398189690758925E-2</v>
      </c>
      <c r="E33" s="23">
        <f t="shared" si="2"/>
        <v>0.71899830358837769</v>
      </c>
      <c r="F33" s="31">
        <v>26.034932789999999</v>
      </c>
      <c r="G33" s="22">
        <f t="shared" si="1"/>
        <v>2.7527024031774202E-2</v>
      </c>
      <c r="H33" s="22">
        <f t="shared" si="3"/>
        <v>0.22601633044695452</v>
      </c>
      <c r="I33" s="6">
        <f t="shared" si="4"/>
        <v>1556.5546329068516</v>
      </c>
    </row>
    <row r="34" spans="2:9" ht="17.100000000000001" customHeight="1">
      <c r="B34" s="37" t="s">
        <v>36</v>
      </c>
      <c r="C34" s="5">
        <v>12511</v>
      </c>
      <c r="D34" s="18">
        <f t="shared" si="0"/>
        <v>3.7697701256790922E-2</v>
      </c>
      <c r="E34" s="19">
        <f t="shared" si="2"/>
        <v>0.75669600484516863</v>
      </c>
      <c r="F34" s="32">
        <v>24.302947659999983</v>
      </c>
      <c r="G34" s="18">
        <f t="shared" si="1"/>
        <v>2.5695776888532161E-2</v>
      </c>
      <c r="H34" s="18">
        <f t="shared" si="3"/>
        <v>0.25171210733548666</v>
      </c>
      <c r="I34" s="6">
        <f t="shared" si="4"/>
        <v>1942.5263895771707</v>
      </c>
    </row>
    <row r="35" spans="2:9" ht="17.100000000000001" customHeight="1">
      <c r="B35" s="37" t="s">
        <v>37</v>
      </c>
      <c r="C35" s="5">
        <v>9983</v>
      </c>
      <c r="D35" s="18">
        <f t="shared" si="0"/>
        <v>3.0080421360925886E-2</v>
      </c>
      <c r="E35" s="19">
        <f t="shared" si="2"/>
        <v>0.78677642620609456</v>
      </c>
      <c r="F35" s="32">
        <v>23.084801380000009</v>
      </c>
      <c r="G35" s="18">
        <f t="shared" si="1"/>
        <v>2.4407817276950017E-2</v>
      </c>
      <c r="H35" s="18">
        <f t="shared" si="3"/>
        <v>0.27611992461243667</v>
      </c>
      <c r="I35" s="6">
        <f t="shared" si="4"/>
        <v>2312.411237103076</v>
      </c>
    </row>
    <row r="36" spans="2:9" ht="17.100000000000001" customHeight="1">
      <c r="B36" s="37" t="s">
        <v>38</v>
      </c>
      <c r="C36" s="5">
        <v>7774</v>
      </c>
      <c r="D36" s="18">
        <f t="shared" si="0"/>
        <v>2.3424340945591288E-2</v>
      </c>
      <c r="E36" s="19">
        <f t="shared" si="2"/>
        <v>0.81020076715168587</v>
      </c>
      <c r="F36" s="32">
        <v>20.425392699999989</v>
      </c>
      <c r="G36" s="18">
        <f t="shared" si="1"/>
        <v>2.1595994898334633E-2</v>
      </c>
      <c r="H36" s="18">
        <f t="shared" si="3"/>
        <v>0.29771591951077131</v>
      </c>
      <c r="I36" s="6">
        <f t="shared" si="4"/>
        <v>2627.3980833547707</v>
      </c>
    </row>
    <row r="37" spans="2:9" ht="17.100000000000001" customHeight="1">
      <c r="B37" s="37" t="s">
        <v>39</v>
      </c>
      <c r="C37" s="5">
        <v>6551</v>
      </c>
      <c r="D37" s="18">
        <f t="shared" si="0"/>
        <v>1.9739240742805315E-2</v>
      </c>
      <c r="E37" s="19">
        <f t="shared" si="2"/>
        <v>0.82994000789449118</v>
      </c>
      <c r="F37" s="32">
        <v>19.338751749999993</v>
      </c>
      <c r="G37" s="18">
        <f t="shared" si="1"/>
        <v>2.0447077334927326E-2</v>
      </c>
      <c r="H37" s="18">
        <f t="shared" si="3"/>
        <v>0.31816299684569865</v>
      </c>
      <c r="I37" s="6">
        <f t="shared" si="4"/>
        <v>2952.0304915280099</v>
      </c>
    </row>
    <row r="38" spans="2:9" ht="17.100000000000001" customHeight="1">
      <c r="B38" s="38" t="s">
        <v>40</v>
      </c>
      <c r="C38" s="7">
        <v>5485</v>
      </c>
      <c r="D38" s="20">
        <f t="shared" si="0"/>
        <v>1.6527207368995139E-2</v>
      </c>
      <c r="E38" s="21">
        <f t="shared" si="2"/>
        <v>0.84646721526348634</v>
      </c>
      <c r="F38" s="30">
        <v>17.149553220000001</v>
      </c>
      <c r="G38" s="20">
        <f t="shared" si="1"/>
        <v>1.8132413378169152E-2</v>
      </c>
      <c r="H38" s="20">
        <f t="shared" si="3"/>
        <v>0.33629541022386783</v>
      </c>
      <c r="I38" s="6">
        <f t="shared" si="4"/>
        <v>3126.6277520510489</v>
      </c>
    </row>
    <row r="39" spans="2:9" ht="17.100000000000001" customHeight="1">
      <c r="B39" s="39" t="s">
        <v>41</v>
      </c>
      <c r="C39" s="9">
        <v>4655</v>
      </c>
      <c r="D39" s="22">
        <f t="shared" si="0"/>
        <v>1.4026280820906541E-2</v>
      </c>
      <c r="E39" s="23">
        <f t="shared" si="2"/>
        <v>0.86049349608439285</v>
      </c>
      <c r="F39" s="31">
        <v>15.822545250000001</v>
      </c>
      <c r="G39" s="22">
        <f t="shared" si="1"/>
        <v>1.672935309085485E-2</v>
      </c>
      <c r="H39" s="22">
        <f t="shared" si="3"/>
        <v>0.35302476331472266</v>
      </c>
      <c r="I39" s="10">
        <f t="shared" si="4"/>
        <v>3399.0430182599362</v>
      </c>
    </row>
    <row r="40" spans="2:9" ht="17.100000000000001" customHeight="1">
      <c r="B40" s="37" t="s">
        <v>42</v>
      </c>
      <c r="C40" s="5">
        <v>7583</v>
      </c>
      <c r="D40" s="18">
        <f t="shared" si="0"/>
        <v>2.2848826523079332E-2</v>
      </c>
      <c r="E40" s="19">
        <f t="shared" si="2"/>
        <v>0.88334232260747214</v>
      </c>
      <c r="F40" s="32">
        <v>28.598598820000003</v>
      </c>
      <c r="G40" s="18">
        <f t="shared" si="1"/>
        <v>3.0237616641575722E-2</v>
      </c>
      <c r="H40" s="18">
        <f t="shared" si="3"/>
        <v>0.38326237995629836</v>
      </c>
      <c r="I40" s="6">
        <f t="shared" si="4"/>
        <v>3771.4095766846899</v>
      </c>
    </row>
    <row r="41" spans="2:9" ht="17.100000000000001" customHeight="1">
      <c r="B41" s="37" t="s">
        <v>43</v>
      </c>
      <c r="C41" s="5">
        <v>5925</v>
      </c>
      <c r="D41" s="18">
        <f t="shared" si="0"/>
        <v>1.7852999755933675E-2</v>
      </c>
      <c r="E41" s="19">
        <f t="shared" si="2"/>
        <v>0.90119532236340583</v>
      </c>
      <c r="F41" s="32">
        <v>26.084402240000006</v>
      </c>
      <c r="G41" s="18">
        <f t="shared" si="1"/>
        <v>2.7579328631519968E-2</v>
      </c>
      <c r="H41" s="18">
        <f t="shared" si="3"/>
        <v>0.41084170858781832</v>
      </c>
      <c r="I41" s="6">
        <f t="shared" si="4"/>
        <v>4402.4307578059079</v>
      </c>
    </row>
    <row r="42" spans="2:9" ht="17.100000000000001" customHeight="1">
      <c r="B42" s="37" t="s">
        <v>44</v>
      </c>
      <c r="C42" s="5">
        <v>4684</v>
      </c>
      <c r="D42" s="18">
        <f t="shared" si="0"/>
        <v>1.4113662591863854E-2</v>
      </c>
      <c r="E42" s="19">
        <f t="shared" si="2"/>
        <v>0.91530898495526969</v>
      </c>
      <c r="F42" s="32">
        <v>23.910031590000013</v>
      </c>
      <c r="G42" s="18">
        <f t="shared" si="1"/>
        <v>2.5280342357219918E-2</v>
      </c>
      <c r="H42" s="18">
        <f t="shared" si="3"/>
        <v>0.43612205094503825</v>
      </c>
      <c r="I42" s="6">
        <f t="shared" si="4"/>
        <v>5104.6181874466301</v>
      </c>
    </row>
    <row r="43" spans="2:9" ht="17.100000000000001" customHeight="1">
      <c r="B43" s="37" t="s">
        <v>45</v>
      </c>
      <c r="C43" s="5">
        <v>3728</v>
      </c>
      <c r="D43" s="18">
        <f t="shared" si="0"/>
        <v>1.1233077314788309E-2</v>
      </c>
      <c r="E43" s="19">
        <f t="shared" si="2"/>
        <v>0.92654206227005798</v>
      </c>
      <c r="F43" s="32">
        <v>21.601549809999998</v>
      </c>
      <c r="G43" s="18">
        <f t="shared" si="1"/>
        <v>2.2839558893420035E-2</v>
      </c>
      <c r="H43" s="18">
        <f t="shared" si="3"/>
        <v>0.4589616098384583</v>
      </c>
      <c r="I43" s="6">
        <f t="shared" si="4"/>
        <v>5794.4071378755361</v>
      </c>
    </row>
    <row r="44" spans="2:9" ht="17.100000000000001" customHeight="1">
      <c r="B44" s="38" t="s">
        <v>46</v>
      </c>
      <c r="C44" s="7">
        <v>3054</v>
      </c>
      <c r="D44" s="20">
        <f t="shared" si="0"/>
        <v>9.2022044311597367E-3</v>
      </c>
      <c r="E44" s="21">
        <f t="shared" si="2"/>
        <v>0.93574426670121769</v>
      </c>
      <c r="F44" s="30">
        <v>19.544323590000008</v>
      </c>
      <c r="G44" s="20">
        <f t="shared" si="1"/>
        <v>2.0664430727985055E-2</v>
      </c>
      <c r="H44" s="20">
        <f t="shared" si="3"/>
        <v>0.47962604056644337</v>
      </c>
      <c r="I44" s="8">
        <f t="shared" si="4"/>
        <v>6399.5820530451892</v>
      </c>
    </row>
    <row r="45" spans="2:9" ht="17.100000000000001" customHeight="1">
      <c r="B45" s="39" t="s">
        <v>47</v>
      </c>
      <c r="C45" s="9">
        <v>2582</v>
      </c>
      <c r="D45" s="22">
        <f t="shared" si="0"/>
        <v>7.7799907797165817E-3</v>
      </c>
      <c r="E45" s="23">
        <f t="shared" si="2"/>
        <v>0.94352425748093427</v>
      </c>
      <c r="F45" s="31">
        <v>17.959102030000015</v>
      </c>
      <c r="G45" s="22">
        <f t="shared" si="1"/>
        <v>1.8988358339791022E-2</v>
      </c>
      <c r="H45" s="22">
        <f t="shared" si="3"/>
        <v>0.49861439890623438</v>
      </c>
      <c r="I45" s="10">
        <f t="shared" si="4"/>
        <v>6955.5003989155757</v>
      </c>
    </row>
    <row r="46" spans="2:9" ht="17.100000000000001" customHeight="1">
      <c r="B46" s="37" t="s">
        <v>48</v>
      </c>
      <c r="C46" s="5">
        <v>6401</v>
      </c>
      <c r="D46" s="18">
        <f t="shared" si="0"/>
        <v>1.9287266065439908E-2</v>
      </c>
      <c r="E46" s="19">
        <f t="shared" si="2"/>
        <v>0.96281152354637423</v>
      </c>
      <c r="F46" s="32">
        <v>55.982167360000027</v>
      </c>
      <c r="G46" s="18">
        <f t="shared" si="1"/>
        <v>5.9190568253029319E-2</v>
      </c>
      <c r="H46" s="18">
        <f t="shared" si="3"/>
        <v>0.55780496715926375</v>
      </c>
      <c r="I46" s="6">
        <f t="shared" si="4"/>
        <v>8745.84711138885</v>
      </c>
    </row>
    <row r="47" spans="2:9" ht="17.100000000000001" customHeight="1">
      <c r="B47" s="37" t="s">
        <v>49</v>
      </c>
      <c r="C47" s="5">
        <v>3303</v>
      </c>
      <c r="D47" s="18">
        <f t="shared" si="0"/>
        <v>9.9524823955863158E-3</v>
      </c>
      <c r="E47" s="19">
        <f t="shared" si="2"/>
        <v>0.97276400594196055</v>
      </c>
      <c r="F47" s="32">
        <v>38.562747249999987</v>
      </c>
      <c r="G47" s="18">
        <f t="shared" si="1"/>
        <v>4.0772821610267893E-2</v>
      </c>
      <c r="H47" s="18">
        <f t="shared" si="3"/>
        <v>0.5985777887695316</v>
      </c>
      <c r="I47" s="6">
        <f t="shared" si="4"/>
        <v>11675.067287314558</v>
      </c>
    </row>
    <row r="48" spans="2:9" ht="17.100000000000001" customHeight="1">
      <c r="B48" s="37" t="s">
        <v>50</v>
      </c>
      <c r="C48" s="5">
        <v>2028</v>
      </c>
      <c r="D48" s="18">
        <f t="shared" si="0"/>
        <v>6.1106976379803361E-3</v>
      </c>
      <c r="E48" s="19">
        <f t="shared" si="2"/>
        <v>0.97887470357994089</v>
      </c>
      <c r="F48" s="32">
        <v>29.447671490000012</v>
      </c>
      <c r="G48" s="18">
        <f t="shared" si="1"/>
        <v>3.1135350620009123E-2</v>
      </c>
      <c r="H48" s="18">
        <f t="shared" si="3"/>
        <v>0.62971313938954077</v>
      </c>
      <c r="I48" s="6">
        <f t="shared" si="4"/>
        <v>14520.548071992116</v>
      </c>
    </row>
    <row r="49" spans="2:9" ht="17.100000000000001" customHeight="1">
      <c r="B49" s="37" t="s">
        <v>51</v>
      </c>
      <c r="C49" s="5">
        <v>1385</v>
      </c>
      <c r="D49" s="18">
        <f t="shared" si="0"/>
        <v>4.1732328543406146E-3</v>
      </c>
      <c r="E49" s="19">
        <f t="shared" si="2"/>
        <v>0.98304793643428146</v>
      </c>
      <c r="F49" s="32">
        <v>23.66105451</v>
      </c>
      <c r="G49" s="18">
        <f t="shared" si="1"/>
        <v>2.5017096121103116E-2</v>
      </c>
      <c r="H49" s="18">
        <f t="shared" si="3"/>
        <v>0.65473023551064391</v>
      </c>
      <c r="I49" s="6">
        <f t="shared" si="4"/>
        <v>17083.793870036101</v>
      </c>
    </row>
    <row r="50" spans="2:9" ht="17.100000000000001" customHeight="1">
      <c r="B50" s="38" t="s">
        <v>52</v>
      </c>
      <c r="C50" s="7">
        <v>919</v>
      </c>
      <c r="D50" s="20">
        <f t="shared" si="0"/>
        <v>2.7690981899920752E-3</v>
      </c>
      <c r="E50" s="21">
        <f t="shared" si="2"/>
        <v>0.9858170346242735</v>
      </c>
      <c r="F50" s="30">
        <v>16.741528800000008</v>
      </c>
      <c r="G50" s="20">
        <f t="shared" si="1"/>
        <v>1.7701004620348019E-2</v>
      </c>
      <c r="H50" s="20">
        <f t="shared" si="3"/>
        <v>0.67243124013099198</v>
      </c>
      <c r="I50" s="8">
        <f t="shared" si="4"/>
        <v>18217.115125136028</v>
      </c>
    </row>
    <row r="51" spans="2:9" ht="17.100000000000001" customHeight="1">
      <c r="B51" s="37" t="s">
        <v>53</v>
      </c>
      <c r="C51" s="5">
        <v>736</v>
      </c>
      <c r="D51" s="18">
        <f t="shared" si="0"/>
        <v>2.2176890836062757E-3</v>
      </c>
      <c r="E51" s="19">
        <f t="shared" si="2"/>
        <v>0.98803472370787981</v>
      </c>
      <c r="F51" s="32">
        <v>14.357627750000001</v>
      </c>
      <c r="G51" s="18">
        <f t="shared" si="1"/>
        <v>1.5180479523470212E-2</v>
      </c>
      <c r="H51" s="18">
        <f t="shared" si="3"/>
        <v>0.68761171965446222</v>
      </c>
      <c r="I51" s="6">
        <f t="shared" si="4"/>
        <v>19507.64639945652</v>
      </c>
    </row>
    <row r="52" spans="2:9" ht="17.100000000000001" customHeight="1">
      <c r="B52" s="37" t="s">
        <v>54</v>
      </c>
      <c r="C52" s="5">
        <v>1906</v>
      </c>
      <c r="D52" s="18">
        <f t="shared" si="0"/>
        <v>5.74309156705647E-3</v>
      </c>
      <c r="E52" s="19">
        <f t="shared" si="2"/>
        <v>0.99377781527493625</v>
      </c>
      <c r="F52" s="32">
        <v>53.694500719999979</v>
      </c>
      <c r="G52" s="18">
        <f t="shared" si="1"/>
        <v>5.6771792868283287E-2</v>
      </c>
      <c r="H52" s="18">
        <f t="shared" si="3"/>
        <v>0.74438351252274548</v>
      </c>
      <c r="I52" s="6">
        <f t="shared" si="4"/>
        <v>28171.301532004185</v>
      </c>
    </row>
    <row r="53" spans="2:9" ht="17.100000000000001" customHeight="1">
      <c r="B53" s="37" t="s">
        <v>55</v>
      </c>
      <c r="C53" s="5">
        <v>712</v>
      </c>
      <c r="D53" s="18">
        <f t="shared" si="0"/>
        <v>2.1453731352278102E-3</v>
      </c>
      <c r="E53" s="19">
        <f t="shared" si="2"/>
        <v>0.99592318841016403</v>
      </c>
      <c r="F53" s="32">
        <v>29.361276889999999</v>
      </c>
      <c r="G53" s="18">
        <f t="shared" si="1"/>
        <v>3.1044004648440905E-2</v>
      </c>
      <c r="H53" s="18">
        <f t="shared" si="3"/>
        <v>0.77542751717118641</v>
      </c>
      <c r="I53" s="6">
        <f t="shared" si="4"/>
        <v>41237.748441011237</v>
      </c>
    </row>
    <row r="54" spans="2:9" ht="17.100000000000001" customHeight="1">
      <c r="B54" s="37" t="s">
        <v>56</v>
      </c>
      <c r="C54" s="5">
        <v>378</v>
      </c>
      <c r="D54" s="18">
        <f t="shared" si="0"/>
        <v>1.1389761869608319E-3</v>
      </c>
      <c r="E54" s="19">
        <f t="shared" si="2"/>
        <v>0.99706216459712482</v>
      </c>
      <c r="F54" s="32">
        <v>22.57742713</v>
      </c>
      <c r="G54" s="18">
        <f t="shared" si="1"/>
        <v>2.3871364838777481E-2</v>
      </c>
      <c r="H54" s="18">
        <f t="shared" si="3"/>
        <v>0.79929888200996391</v>
      </c>
      <c r="I54" s="6">
        <f t="shared" si="4"/>
        <v>59728.643201058199</v>
      </c>
    </row>
    <row r="55" spans="2:9" ht="17.100000000000001" customHeight="1" thickBot="1">
      <c r="B55" s="40" t="s">
        <v>57</v>
      </c>
      <c r="C55" s="11">
        <v>975</v>
      </c>
      <c r="D55" s="24">
        <f t="shared" si="0"/>
        <v>2.9378354028751614E-3</v>
      </c>
      <c r="E55" s="19">
        <f t="shared" si="2"/>
        <v>1</v>
      </c>
      <c r="F55" s="33">
        <v>189.82219478999997</v>
      </c>
      <c r="G55" s="24">
        <f t="shared" si="1"/>
        <v>0.20070111799003623</v>
      </c>
      <c r="H55" s="18">
        <f t="shared" si="3"/>
        <v>1.0000000000000002</v>
      </c>
      <c r="I55" s="6">
        <f t="shared" si="4"/>
        <v>194689.43055384612</v>
      </c>
    </row>
    <row r="56" spans="2:9" ht="17.100000000000001" customHeight="1" thickTop="1" thickBot="1">
      <c r="B56" s="12" t="s">
        <v>8</v>
      </c>
      <c r="C56" s="13">
        <v>331877</v>
      </c>
      <c r="D56" s="35">
        <f t="shared" si="0"/>
        <v>1</v>
      </c>
      <c r="E56" s="25"/>
      <c r="F56" s="34">
        <v>945.79540309000004</v>
      </c>
      <c r="G56" s="35">
        <f t="shared" si="1"/>
        <v>1</v>
      </c>
      <c r="H56" s="25"/>
      <c r="I56" s="14">
        <f>F56*10^6/C56</f>
        <v>2849.837147768601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G43:H46 G47:H56 D47:E56 I47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III.E.11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2019-09-20T10:41:23Z</dcterms:modified>
</cp:coreProperties>
</file>