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870" windowHeight="6420" autoFilterDateGrouping="0"/>
  </bookViews>
  <sheets>
    <sheet name="III.E.12" sheetId="124" r:id="rId1"/>
  </sheets>
  <calcPr calcId="162913"/>
</workbook>
</file>

<file path=xl/calcChain.xml><?xml version="1.0" encoding="utf-8"?>
<calcChain xmlns="http://schemas.openxmlformats.org/spreadsheetml/2006/main">
  <c r="I56" i="124" l="1"/>
  <c r="G56" i="124"/>
  <c r="D56" i="124"/>
  <c r="I55" i="124"/>
  <c r="G55" i="124"/>
  <c r="D55" i="124"/>
  <c r="I54" i="124"/>
  <c r="G54" i="124"/>
  <c r="D54" i="124"/>
  <c r="I53" i="124"/>
  <c r="G53" i="124"/>
  <c r="D53" i="124"/>
  <c r="I52" i="124"/>
  <c r="G52" i="124"/>
  <c r="D52" i="124"/>
  <c r="I51" i="124"/>
  <c r="G51" i="124"/>
  <c r="D51" i="124"/>
  <c r="I50" i="124"/>
  <c r="G50" i="124"/>
  <c r="D50" i="124"/>
  <c r="I49" i="124"/>
  <c r="G49" i="124"/>
  <c r="D49" i="124"/>
  <c r="I48" i="124"/>
  <c r="G48" i="124"/>
  <c r="D48" i="124"/>
  <c r="I47" i="124"/>
  <c r="G47" i="124"/>
  <c r="D47" i="124"/>
  <c r="I46" i="124"/>
  <c r="G46" i="124"/>
  <c r="D46" i="124"/>
  <c r="I45" i="124"/>
  <c r="G45" i="124"/>
  <c r="D45" i="124"/>
  <c r="I44" i="124"/>
  <c r="G44" i="124"/>
  <c r="D44" i="124"/>
  <c r="I43" i="124"/>
  <c r="G43" i="124"/>
  <c r="D43" i="124"/>
  <c r="I42" i="124"/>
  <c r="G42" i="124"/>
  <c r="D42" i="124"/>
  <c r="I41" i="124"/>
  <c r="G41" i="124"/>
  <c r="D41" i="124"/>
  <c r="I40" i="124"/>
  <c r="G40" i="124"/>
  <c r="D40" i="124"/>
  <c r="I39" i="124"/>
  <c r="G39" i="124"/>
  <c r="D39" i="124"/>
  <c r="I38" i="124"/>
  <c r="G38" i="124"/>
  <c r="D38" i="124"/>
  <c r="I37" i="124"/>
  <c r="G37" i="124"/>
  <c r="D37" i="124"/>
  <c r="I36" i="124"/>
  <c r="G36" i="124"/>
  <c r="D36" i="124"/>
  <c r="I35" i="124"/>
  <c r="G35" i="124"/>
  <c r="D35" i="124"/>
  <c r="I34" i="124"/>
  <c r="G34" i="124"/>
  <c r="D34" i="124"/>
  <c r="I33" i="124"/>
  <c r="G33" i="124"/>
  <c r="D33" i="124"/>
  <c r="I32" i="124"/>
  <c r="G32" i="124"/>
  <c r="D32" i="124"/>
  <c r="I31" i="124"/>
  <c r="G31" i="124"/>
  <c r="D31" i="124"/>
  <c r="I30" i="124"/>
  <c r="G30" i="124"/>
  <c r="D30" i="124"/>
  <c r="I29" i="124"/>
  <c r="G29" i="124"/>
  <c r="D29" i="124"/>
  <c r="I28" i="124"/>
  <c r="G28" i="124"/>
  <c r="D28" i="124"/>
  <c r="I27" i="124"/>
  <c r="G27" i="124"/>
  <c r="D27" i="124"/>
  <c r="I26" i="124"/>
  <c r="G26" i="124"/>
  <c r="D26" i="124"/>
  <c r="I25" i="124"/>
  <c r="G25" i="124"/>
  <c r="D25" i="124"/>
  <c r="I24" i="124"/>
  <c r="G24" i="124"/>
  <c r="D24" i="124"/>
  <c r="I23" i="124"/>
  <c r="G23" i="124"/>
  <c r="D23" i="124"/>
  <c r="I22" i="124"/>
  <c r="G22" i="124"/>
  <c r="D22" i="124"/>
  <c r="I21" i="124"/>
  <c r="G21" i="124"/>
  <c r="D21" i="124"/>
  <c r="I20" i="124"/>
  <c r="G20" i="124"/>
  <c r="D20" i="124"/>
  <c r="I19" i="124"/>
  <c r="G19" i="124"/>
  <c r="D19" i="124"/>
  <c r="I18" i="124"/>
  <c r="G18" i="124"/>
  <c r="D18" i="124"/>
  <c r="I17" i="124"/>
  <c r="G17" i="124"/>
  <c r="D17" i="124"/>
  <c r="I16" i="124"/>
  <c r="G16" i="124"/>
  <c r="D16" i="124"/>
  <c r="I15" i="124"/>
  <c r="G15" i="124"/>
  <c r="D15" i="124"/>
  <c r="I14" i="124"/>
  <c r="G14" i="124"/>
  <c r="D14" i="124"/>
  <c r="I13" i="124"/>
  <c r="G13" i="124"/>
  <c r="D13" i="124"/>
  <c r="I12" i="124"/>
  <c r="G12" i="124"/>
  <c r="D12" i="124"/>
  <c r="I11" i="124"/>
  <c r="G11" i="124"/>
  <c r="D11" i="124"/>
  <c r="I10" i="124"/>
  <c r="G10" i="124"/>
  <c r="D10" i="124"/>
  <c r="I9" i="124"/>
  <c r="G9" i="124"/>
  <c r="H9" i="124" s="1"/>
  <c r="D9" i="124"/>
  <c r="E9" i="124" s="1"/>
  <c r="H10" i="124" l="1"/>
  <c r="H11" i="124" s="1"/>
  <c r="H12" i="124" s="1"/>
  <c r="H13" i="124" s="1"/>
  <c r="H14" i="124" s="1"/>
  <c r="H15" i="124" s="1"/>
  <c r="H16" i="124" s="1"/>
  <c r="H17" i="124" s="1"/>
  <c r="H18" i="124" s="1"/>
  <c r="H19" i="124" s="1"/>
  <c r="H20" i="124" s="1"/>
  <c r="H21" i="124" s="1"/>
  <c r="H22" i="124" s="1"/>
  <c r="H23" i="124" s="1"/>
  <c r="H24" i="124" s="1"/>
  <c r="H25" i="124" s="1"/>
  <c r="H26" i="124" s="1"/>
  <c r="H27" i="124" s="1"/>
  <c r="H28" i="124" s="1"/>
  <c r="H29" i="124" s="1"/>
  <c r="H30" i="124" s="1"/>
  <c r="H31" i="124" s="1"/>
  <c r="H32" i="124" s="1"/>
  <c r="H33" i="124" s="1"/>
  <c r="H34" i="124" s="1"/>
  <c r="H35" i="124" s="1"/>
  <c r="H36" i="124" s="1"/>
  <c r="H37" i="124" s="1"/>
  <c r="H38" i="124" s="1"/>
  <c r="H39" i="124" s="1"/>
  <c r="H40" i="124" s="1"/>
  <c r="H41" i="124" s="1"/>
  <c r="H42" i="124" s="1"/>
  <c r="H43" i="124" s="1"/>
  <c r="H44" i="124" s="1"/>
  <c r="H45" i="124" s="1"/>
  <c r="H46" i="124" s="1"/>
  <c r="H47" i="124" s="1"/>
  <c r="H48" i="124" s="1"/>
  <c r="H49" i="124" s="1"/>
  <c r="H50" i="124" s="1"/>
  <c r="H51" i="124" s="1"/>
  <c r="H52" i="124" s="1"/>
  <c r="H53" i="124" s="1"/>
  <c r="H54" i="124" s="1"/>
  <c r="H55" i="124" s="1"/>
  <c r="E10" i="124"/>
  <c r="E11" i="124" s="1"/>
  <c r="E12" i="124" s="1"/>
  <c r="E13" i="124" s="1"/>
  <c r="E14" i="124" s="1"/>
  <c r="E15" i="124" s="1"/>
  <c r="E16" i="124" s="1"/>
  <c r="E17" i="124" s="1"/>
  <c r="E18" i="124" s="1"/>
  <c r="E19" i="124" s="1"/>
  <c r="E20" i="124" s="1"/>
  <c r="E21" i="124" s="1"/>
  <c r="E22" i="124" s="1"/>
  <c r="E23" i="124" s="1"/>
  <c r="E24" i="124" s="1"/>
  <c r="E25" i="124" s="1"/>
  <c r="E26" i="124" s="1"/>
  <c r="E27" i="124" s="1"/>
  <c r="E28" i="124" s="1"/>
  <c r="E29" i="124" s="1"/>
  <c r="E30" i="124" s="1"/>
  <c r="E31" i="124" s="1"/>
  <c r="E32" i="124" s="1"/>
  <c r="E33" i="124" s="1"/>
  <c r="E34" i="124" s="1"/>
  <c r="E35" i="124" s="1"/>
  <c r="E36" i="124" s="1"/>
  <c r="E37" i="124" s="1"/>
  <c r="E38" i="124" s="1"/>
  <c r="E39" i="124" s="1"/>
  <c r="E40" i="124" s="1"/>
  <c r="E41" i="124" s="1"/>
  <c r="E42" i="124" s="1"/>
  <c r="E43" i="124" s="1"/>
  <c r="E44" i="124" s="1"/>
  <c r="E45" i="124" s="1"/>
  <c r="E46" i="124" s="1"/>
  <c r="E47" i="124" s="1"/>
  <c r="E48" i="124" s="1"/>
  <c r="E49" i="124" s="1"/>
  <c r="E50" i="124" s="1"/>
  <c r="E51" i="124" s="1"/>
  <c r="E52" i="124" s="1"/>
  <c r="E53" i="124" s="1"/>
  <c r="E54" i="124" s="1"/>
  <c r="E55" i="124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<sst xmlns="http://schemas.openxmlformats.org/spreadsheetml/2006/main" count="70" uniqueCount="66">
  <si>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</si>
  <si>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</si>
  <si>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</si>
  <si>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</si>
  <si>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</si>
  <si>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</si>
  <si>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</si>
  <si>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</si>
  <si>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</si>
  <si>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</si>
  <si>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</si>
  <si>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</si>
  <si>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</si>
  <si>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</si>
  <si>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</si>
  <si>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</si>
  <si>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</si>
  <si>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</si>
  <si>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</si>
  <si>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</si>
  <si>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</si>
  <si>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</si>
  <si>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</si>
  <si>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</si>
  <si>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</si>
  <si>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</si>
  <si>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</si>
  <si>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</si>
  <si>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</si>
  <si>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</si>
  <si>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</si>
  <si>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</si>
  <si>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</si>
  <si>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</si>
  <si>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</si>
  <si>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</si>
  <si>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</si>
  <si>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</si>
  <si>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</si>
  <si>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</si>
  <si>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</si>
  <si>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</si>
  <si>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</si>
  <si>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</si>
  <si>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</si>
  <si>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</si>
  <si>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</si>
  <si>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</si>
  <si>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</si>
  <si>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</si>
  <si>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</si>
  <si>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</si>
  <si>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</si>
  <si>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</si>
  <si>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</si>
  <si>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</si>
  <si>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</si>
  <si>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</si>
  <si>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</si>
  <si>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</si>
  <si>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</si>
  <si>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</si>
  <si>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</si>
  <si>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</si>
  <si>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III.E.12. RESULTADO DE LA DECLARACIÓN NEGATIVO (A DEVOLVER)</t>
  </si>
  <si>
    <t>IRPF  2016.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</si>
</sst>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30830</v>
      </c>
      <c r="D9" s="16">
        <f t="shared" ref="D9:D56" si="0">C9/$C$56</f>
        <v>1.2323895806117896E-2</v>
      </c>
      <c r="E9" s="17">
        <f>D9</f>
        <v>1.2323895806117896E-2</v>
      </c>
      <c r="F9" s="26">
        <v>-17.353587150000006</v>
      </c>
      <c r="G9" s="16">
        <f t="shared" ref="G9:G56" si="1">F9/$F$56</f>
        <v>5.911677098474356E-3</v>
      </c>
      <c r="H9" s="16">
        <f>G9</f>
        <v>5.911677098474356E-3</v>
      </c>
      <c r="I9" s="3">
        <f>F9*10^6/C9</f>
        <v>-562.87989458319839</v>
      </c>
      <c r="J9" s="4"/>
    </row>
    <row r="10" spans="2:10" ht="17.100000000000001" customHeight="1">
      <c r="B10" s="37" t="s">
        <v>12</v>
      </c>
      <c r="C10" s="5">
        <v>76728</v>
      </c>
      <c r="D10" s="18">
        <f t="shared" si="0"/>
        <v>3.0671030730191826E-2</v>
      </c>
      <c r="E10" s="19">
        <f>E9+D10</f>
        <v>4.2994926536309722E-2</v>
      </c>
      <c r="F10" s="27">
        <v>-19.661835120000021</v>
      </c>
      <c r="G10" s="18">
        <f t="shared" si="1"/>
        <v>6.698005397280808E-3</v>
      </c>
      <c r="H10" s="18">
        <f>H9+G10</f>
        <v>1.2609682495755163E-2</v>
      </c>
      <c r="I10" s="6">
        <f>F10*10^6/C10</f>
        <v>-256.25371598373499</v>
      </c>
    </row>
    <row r="11" spans="2:10" ht="17.100000000000001" customHeight="1">
      <c r="B11" s="37" t="s">
        <v>13</v>
      </c>
      <c r="C11" s="5">
        <v>53436</v>
      </c>
      <c r="D11" s="18">
        <f t="shared" si="0"/>
        <v>2.1360353431583389E-2</v>
      </c>
      <c r="E11" s="19">
        <f t="shared" ref="E11:E55" si="2">E10+D11</f>
        <v>6.4355279967893114E-2</v>
      </c>
      <c r="F11" s="27">
        <v>-20.739896080000012</v>
      </c>
      <c r="G11" s="18">
        <f t="shared" si="1"/>
        <v>7.065257898616892E-3</v>
      </c>
      <c r="H11" s="18">
        <f t="shared" ref="H11:H55" si="3">H10+G11</f>
        <v>1.9674940394372054E-2</v>
      </c>
      <c r="I11" s="6">
        <f>F11*10^6/C11</f>
        <v>-388.12590912493476</v>
      </c>
    </row>
    <row r="12" spans="2:10" ht="17.100000000000001" customHeight="1">
      <c r="B12" s="37" t="s">
        <v>14</v>
      </c>
      <c r="C12" s="5">
        <v>62742</v>
      </c>
      <c r="D12" s="18">
        <f t="shared" si="0"/>
        <v>2.5080307189991862E-2</v>
      </c>
      <c r="E12" s="19">
        <f t="shared" si="2"/>
        <v>8.943558715788498E-2</v>
      </c>
      <c r="F12" s="27">
        <v>-28.032606160000022</v>
      </c>
      <c r="G12" s="18">
        <f t="shared" si="1"/>
        <v>9.5495942374440555E-3</v>
      </c>
      <c r="H12" s="18">
        <f t="shared" si="3"/>
        <v>2.922453463181611E-2</v>
      </c>
      <c r="I12" s="6">
        <f>F12*10^6/C12</f>
        <v>-446.79172101622555</v>
      </c>
    </row>
    <row r="13" spans="2:10" ht="17.100000000000001" customHeight="1">
      <c r="B13" s="37" t="s">
        <v>15</v>
      </c>
      <c r="C13" s="5">
        <v>97014</v>
      </c>
      <c r="D13" s="18">
        <f t="shared" si="0"/>
        <v>3.8780098207418803E-2</v>
      </c>
      <c r="E13" s="19">
        <f t="shared" si="2"/>
        <v>0.12821568536530378</v>
      </c>
      <c r="F13" s="27">
        <v>-36.240143530000005</v>
      </c>
      <c r="G13" s="18">
        <f t="shared" si="1"/>
        <v>1.2345575857019541E-2</v>
      </c>
      <c r="H13" s="18">
        <f t="shared" si="3"/>
        <v>4.1570110488835653E-2</v>
      </c>
      <c r="I13" s="6">
        <f t="shared" ref="I13:I55" si="4">F13*10^6/C13</f>
        <v>-373.5558118415899</v>
      </c>
    </row>
    <row r="14" spans="2:10" ht="17.100000000000001" customHeight="1">
      <c r="B14" s="38" t="s">
        <v>16</v>
      </c>
      <c r="C14" s="7">
        <v>90809</v>
      </c>
      <c r="D14" s="20">
        <f t="shared" si="0"/>
        <v>3.6299729298013624E-2</v>
      </c>
      <c r="E14" s="21">
        <f t="shared" si="2"/>
        <v>0.1645154146633174</v>
      </c>
      <c r="F14" s="28">
        <v>-37.638481850000019</v>
      </c>
      <c r="G14" s="20">
        <f t="shared" si="1"/>
        <v>1.2821934119481904E-2</v>
      </c>
      <c r="H14" s="20">
        <f t="shared" si="3"/>
        <v>5.4392044608317557E-2</v>
      </c>
      <c r="I14" s="6">
        <f t="shared" si="4"/>
        <v>-414.47964243632259</v>
      </c>
    </row>
    <row r="15" spans="2:10" ht="17.100000000000001" customHeight="1">
      <c r="B15" s="37" t="s">
        <v>17</v>
      </c>
      <c r="C15" s="5">
        <v>77273</v>
      </c>
      <c r="D15" s="18">
        <f t="shared" si="0"/>
        <v>3.0888887467601305E-2</v>
      </c>
      <c r="E15" s="19">
        <f t="shared" si="2"/>
        <v>0.19540430213091869</v>
      </c>
      <c r="F15" s="27">
        <v>-41.262012970000015</v>
      </c>
      <c r="G15" s="18">
        <f t="shared" si="1"/>
        <v>1.4056327086915909E-2</v>
      </c>
      <c r="H15" s="18">
        <f t="shared" si="3"/>
        <v>6.8448371695233462E-2</v>
      </c>
      <c r="I15" s="10">
        <f t="shared" si="4"/>
        <v>-533.97710675138808</v>
      </c>
    </row>
    <row r="16" spans="2:10" ht="17.100000000000001" customHeight="1">
      <c r="B16" s="37" t="s">
        <v>18</v>
      </c>
      <c r="C16" s="5">
        <v>72848</v>
      </c>
      <c r="D16" s="18">
        <f t="shared" si="0"/>
        <v>2.9120050654689478E-2</v>
      </c>
      <c r="E16" s="19">
        <f t="shared" si="2"/>
        <v>0.22452435278560817</v>
      </c>
      <c r="F16" s="27">
        <v>-46.33069108000003</v>
      </c>
      <c r="G16" s="18">
        <f t="shared" si="1"/>
        <v>1.5783024169393485E-2</v>
      </c>
      <c r="H16" s="18">
        <f t="shared" si="3"/>
        <v>8.423139586462694E-2</v>
      </c>
      <c r="I16" s="6">
        <f t="shared" si="4"/>
        <v>-635.99125686360685</v>
      </c>
    </row>
    <row r="17" spans="2:9" ht="17.100000000000001" customHeight="1">
      <c r="B17" s="37" t="s">
        <v>19</v>
      </c>
      <c r="C17" s="5">
        <v>72256</v>
      </c>
      <c r="D17" s="18">
        <f t="shared" si="0"/>
        <v>2.8883406272035509E-2</v>
      </c>
      <c r="E17" s="19">
        <f t="shared" si="2"/>
        <v>0.25340775905764368</v>
      </c>
      <c r="F17" s="27">
        <v>-50.009187079999997</v>
      </c>
      <c r="G17" s="18">
        <f t="shared" si="1"/>
        <v>1.703614148583427E-2</v>
      </c>
      <c r="H17" s="18">
        <f t="shared" si="3"/>
        <v>0.10126753735046121</v>
      </c>
      <c r="I17" s="6">
        <f t="shared" si="4"/>
        <v>-692.11120294508407</v>
      </c>
    </row>
    <row r="18" spans="2:9" ht="17.100000000000001" customHeight="1">
      <c r="B18" s="37" t="s">
        <v>20</v>
      </c>
      <c r="C18" s="5">
        <v>102069</v>
      </c>
      <c r="D18" s="18">
        <f t="shared" si="0"/>
        <v>4.0800769414033329E-2</v>
      </c>
      <c r="E18" s="19">
        <f t="shared" si="2"/>
        <v>0.294208528471677</v>
      </c>
      <c r="F18" s="27">
        <v>-78.024885890000064</v>
      </c>
      <c r="G18" s="18">
        <f t="shared" si="1"/>
        <v>2.6579976061432815E-2</v>
      </c>
      <c r="H18" s="18">
        <f t="shared" si="3"/>
        <v>0.12784751341189401</v>
      </c>
      <c r="I18" s="6">
        <f t="shared" si="4"/>
        <v>-764.43274539772176</v>
      </c>
    </row>
    <row r="19" spans="2:9" ht="17.100000000000001" customHeight="1">
      <c r="B19" s="37" t="s">
        <v>21</v>
      </c>
      <c r="C19" s="5">
        <v>137240</v>
      </c>
      <c r="D19" s="18">
        <f t="shared" si="0"/>
        <v>5.4859924113902697E-2</v>
      </c>
      <c r="E19" s="19">
        <f t="shared" si="2"/>
        <v>0.34906845258557972</v>
      </c>
      <c r="F19" s="27">
        <v>-119.7319558199999</v>
      </c>
      <c r="G19" s="18">
        <f t="shared" si="1"/>
        <v>4.0787916357491336E-2</v>
      </c>
      <c r="H19" s="18">
        <f t="shared" si="3"/>
        <v>0.16863542976938534</v>
      </c>
      <c r="I19" s="6">
        <f t="shared" si="4"/>
        <v>-872.42754167881014</v>
      </c>
    </row>
    <row r="20" spans="2:9" ht="17.100000000000001" customHeight="1">
      <c r="B20" s="38" t="s">
        <v>22</v>
      </c>
      <c r="C20" s="7">
        <v>150716</v>
      </c>
      <c r="D20" s="20">
        <f t="shared" si="0"/>
        <v>6.0246781716343331E-2</v>
      </c>
      <c r="E20" s="21">
        <f t="shared" si="2"/>
        <v>0.40931523430192307</v>
      </c>
      <c r="F20" s="28">
        <v>-149.31482679000015</v>
      </c>
      <c r="G20" s="20">
        <f t="shared" si="1"/>
        <v>5.0865624171375357E-2</v>
      </c>
      <c r="H20" s="20">
        <f t="shared" si="3"/>
        <v>0.21950105394076069</v>
      </c>
      <c r="I20" s="8">
        <f t="shared" si="4"/>
        <v>-990.70322188752448</v>
      </c>
    </row>
    <row r="21" spans="2:9" ht="17.100000000000001" customHeight="1">
      <c r="B21" s="39" t="s">
        <v>23</v>
      </c>
      <c r="C21" s="9">
        <v>148463</v>
      </c>
      <c r="D21" s="22">
        <f t="shared" si="0"/>
        <v>5.9346173956006533E-2</v>
      </c>
      <c r="E21" s="23">
        <f t="shared" si="2"/>
        <v>0.46866140825792962</v>
      </c>
      <c r="F21" s="29">
        <v>-164.54831227999983</v>
      </c>
      <c r="G21" s="22">
        <f t="shared" si="1"/>
        <v>5.6055066937459166E-2</v>
      </c>
      <c r="H21" s="22">
        <f t="shared" si="3"/>
        <v>0.27555612087821985</v>
      </c>
      <c r="I21" s="6">
        <f t="shared" si="4"/>
        <v>-1108.3455964112259</v>
      </c>
    </row>
    <row r="22" spans="2:9" ht="17.100000000000001" customHeight="1">
      <c r="B22" s="37" t="s">
        <v>24</v>
      </c>
      <c r="C22" s="5">
        <v>141700</v>
      </c>
      <c r="D22" s="18">
        <f t="shared" si="0"/>
        <v>5.6642751726464678E-2</v>
      </c>
      <c r="E22" s="19">
        <f t="shared" si="2"/>
        <v>0.52530415998439428</v>
      </c>
      <c r="F22" s="27">
        <v>-166.30610274999989</v>
      </c>
      <c r="G22" s="18">
        <f t="shared" si="1"/>
        <v>5.665387625426465E-2</v>
      </c>
      <c r="H22" s="18">
        <f t="shared" si="3"/>
        <v>0.3322099971324845</v>
      </c>
      <c r="I22" s="6">
        <f t="shared" si="4"/>
        <v>-1173.6492784050804</v>
      </c>
    </row>
    <row r="23" spans="2:9" ht="17.100000000000001" customHeight="1">
      <c r="B23" s="37" t="s">
        <v>25</v>
      </c>
      <c r="C23" s="5">
        <v>128441</v>
      </c>
      <c r="D23" s="18">
        <f t="shared" si="0"/>
        <v>5.1342637081854971E-2</v>
      </c>
      <c r="E23" s="19">
        <f t="shared" si="2"/>
        <v>0.57664679706624922</v>
      </c>
      <c r="F23" s="27">
        <v>-157.52816208000002</v>
      </c>
      <c r="G23" s="18">
        <f t="shared" si="1"/>
        <v>5.3663580911747819E-2</v>
      </c>
      <c r="H23" s="18">
        <f t="shared" si="3"/>
        <v>0.38587357804423233</v>
      </c>
      <c r="I23" s="6">
        <f t="shared" si="4"/>
        <v>-1226.4632171970011</v>
      </c>
    </row>
    <row r="24" spans="2:9" ht="17.100000000000001" customHeight="1">
      <c r="B24" s="37" t="s">
        <v>26</v>
      </c>
      <c r="C24" s="5">
        <v>113493</v>
      </c>
      <c r="D24" s="18">
        <f t="shared" si="0"/>
        <v>4.5367366419842313E-2</v>
      </c>
      <c r="E24" s="19">
        <f t="shared" si="2"/>
        <v>0.62201416348609151</v>
      </c>
      <c r="F24" s="27">
        <v>-147.10652748999982</v>
      </c>
      <c r="G24" s="18">
        <f t="shared" si="1"/>
        <v>5.011334441010485E-2</v>
      </c>
      <c r="H24" s="18">
        <f t="shared" si="3"/>
        <v>0.43598692245433718</v>
      </c>
      <c r="I24" s="6">
        <f t="shared" si="4"/>
        <v>-1296.1726933819691</v>
      </c>
    </row>
    <row r="25" spans="2:9" ht="17.100000000000001" customHeight="1">
      <c r="B25" s="37" t="s">
        <v>27</v>
      </c>
      <c r="C25" s="5">
        <v>98809</v>
      </c>
      <c r="D25" s="18">
        <f t="shared" si="0"/>
        <v>3.9497626360905071E-2</v>
      </c>
      <c r="E25" s="19">
        <f t="shared" si="2"/>
        <v>0.66151178984699655</v>
      </c>
      <c r="F25" s="27">
        <v>-136.73117668999984</v>
      </c>
      <c r="G25" s="18">
        <f t="shared" si="1"/>
        <v>4.6578874955298361E-2</v>
      </c>
      <c r="H25" s="18">
        <f t="shared" si="3"/>
        <v>0.48256579740963557</v>
      </c>
      <c r="I25" s="6">
        <f t="shared" si="4"/>
        <v>-1383.7927384145153</v>
      </c>
    </row>
    <row r="26" spans="2:9" ht="17.100000000000001" customHeight="1">
      <c r="B26" s="38" t="s">
        <v>28</v>
      </c>
      <c r="C26" s="7">
        <v>87294</v>
      </c>
      <c r="D26" s="20">
        <f t="shared" si="0"/>
        <v>3.4894653276005702E-2</v>
      </c>
      <c r="E26" s="21">
        <f t="shared" si="2"/>
        <v>0.69640644312300226</v>
      </c>
      <c r="F26" s="30">
        <v>-126.48625255999994</v>
      </c>
      <c r="G26" s="20">
        <f t="shared" si="1"/>
        <v>4.3088836680708675E-2</v>
      </c>
      <c r="H26" s="20">
        <f t="shared" si="3"/>
        <v>0.5256546340903443</v>
      </c>
      <c r="I26" s="6">
        <f t="shared" si="4"/>
        <v>-1448.9684578550639</v>
      </c>
    </row>
    <row r="27" spans="2:9" ht="17.100000000000001" customHeight="1">
      <c r="B27" s="39" t="s">
        <v>29</v>
      </c>
      <c r="C27" s="9">
        <v>77828</v>
      </c>
      <c r="D27" s="22">
        <f t="shared" si="0"/>
        <v>3.1110741576339401E-2</v>
      </c>
      <c r="E27" s="23">
        <f t="shared" si="2"/>
        <v>0.72751718469934168</v>
      </c>
      <c r="F27" s="31">
        <v>-116.70730490999995</v>
      </c>
      <c r="G27" s="22">
        <f t="shared" si="1"/>
        <v>3.9757538063887279E-2</v>
      </c>
      <c r="H27" s="22">
        <f t="shared" si="3"/>
        <v>0.56541217215423156</v>
      </c>
      <c r="I27" s="10">
        <f t="shared" si="4"/>
        <v>-1499.5542081256096</v>
      </c>
    </row>
    <row r="28" spans="2:9" ht="17.100000000000001" customHeight="1">
      <c r="B28" s="37" t="s">
        <v>30</v>
      </c>
      <c r="C28" s="5">
        <v>69824</v>
      </c>
      <c r="D28" s="18">
        <f t="shared" si="0"/>
        <v>2.7911245564916511E-2</v>
      </c>
      <c r="E28" s="19">
        <f t="shared" si="2"/>
        <v>0.75542843026425821</v>
      </c>
      <c r="F28" s="32">
        <v>-105.97267760000001</v>
      </c>
      <c r="G28" s="18">
        <f t="shared" si="1"/>
        <v>3.6100677388301597E-2</v>
      </c>
      <c r="H28" s="18">
        <f t="shared" si="3"/>
        <v>0.60151284954253315</v>
      </c>
      <c r="I28" s="6">
        <f t="shared" si="4"/>
        <v>-1517.7113542621451</v>
      </c>
    </row>
    <row r="29" spans="2:9" ht="17.100000000000001" customHeight="1">
      <c r="B29" s="37" t="s">
        <v>31</v>
      </c>
      <c r="C29" s="5">
        <v>64004</v>
      </c>
      <c r="D29" s="18">
        <f t="shared" si="0"/>
        <v>2.5584775451662985E-2</v>
      </c>
      <c r="E29" s="19">
        <f t="shared" si="2"/>
        <v>0.78101320571592114</v>
      </c>
      <c r="F29" s="32">
        <v>-98.425538679999917</v>
      </c>
      <c r="G29" s="18">
        <f t="shared" si="1"/>
        <v>3.3529667260728695E-2</v>
      </c>
      <c r="H29" s="18">
        <f t="shared" si="3"/>
        <v>0.63504251680326185</v>
      </c>
      <c r="I29" s="6">
        <f t="shared" si="4"/>
        <v>-1537.8029291919242</v>
      </c>
    </row>
    <row r="30" spans="2:9" ht="17.100000000000001" customHeight="1">
      <c r="B30" s="37" t="s">
        <v>32</v>
      </c>
      <c r="C30" s="5">
        <v>117504</v>
      </c>
      <c r="D30" s="18">
        <f t="shared" si="0"/>
        <v>4.6970712059749509E-2</v>
      </c>
      <c r="E30" s="19">
        <f t="shared" si="2"/>
        <v>0.82798391777567071</v>
      </c>
      <c r="F30" s="32">
        <v>-184.78146028999979</v>
      </c>
      <c r="G30" s="18">
        <f t="shared" si="1"/>
        <v>6.2947695918825639E-2</v>
      </c>
      <c r="H30" s="18">
        <f t="shared" si="3"/>
        <v>0.6979902127220875</v>
      </c>
      <c r="I30" s="6">
        <f t="shared" si="4"/>
        <v>-1572.5546389059077</v>
      </c>
    </row>
    <row r="31" spans="2:9" ht="17.100000000000001" customHeight="1">
      <c r="B31" s="37" t="s">
        <v>33</v>
      </c>
      <c r="C31" s="5">
        <v>127996</v>
      </c>
      <c r="D31" s="18">
        <f t="shared" si="0"/>
        <v>5.1164754057731639E-2</v>
      </c>
      <c r="E31" s="19">
        <f t="shared" si="2"/>
        <v>0.8791486718334024</v>
      </c>
      <c r="F31" s="32">
        <v>-198.03912702000005</v>
      </c>
      <c r="G31" s="18">
        <f t="shared" si="1"/>
        <v>6.7464055799321465E-2</v>
      </c>
      <c r="H31" s="18">
        <f t="shared" si="3"/>
        <v>0.76545426852140896</v>
      </c>
      <c r="I31" s="6">
        <f t="shared" si="4"/>
        <v>-1547.2290307509613</v>
      </c>
    </row>
    <row r="32" spans="2:9" ht="17.100000000000001" customHeight="1">
      <c r="B32" s="38" t="s">
        <v>34</v>
      </c>
      <c r="C32" s="7">
        <v>71942</v>
      </c>
      <c r="D32" s="20">
        <f t="shared" si="0"/>
        <v>2.8757888812317021E-2</v>
      </c>
      <c r="E32" s="21">
        <f t="shared" si="2"/>
        <v>0.9079065606457194</v>
      </c>
      <c r="F32" s="30">
        <v>-118.28252595000004</v>
      </c>
      <c r="G32" s="20">
        <f t="shared" si="1"/>
        <v>4.0294153235535146E-2</v>
      </c>
      <c r="H32" s="20">
        <f t="shared" si="3"/>
        <v>0.80574842175694417</v>
      </c>
      <c r="I32" s="8">
        <f t="shared" si="4"/>
        <v>-1644.1373043562874</v>
      </c>
    </row>
    <row r="33" spans="2:9" ht="17.100000000000001" customHeight="1">
      <c r="B33" s="39" t="s">
        <v>35</v>
      </c>
      <c r="C33" s="9">
        <v>43888</v>
      </c>
      <c r="D33" s="22">
        <f t="shared" si="0"/>
        <v>1.7543663287022455E-2</v>
      </c>
      <c r="E33" s="23">
        <f t="shared" si="2"/>
        <v>0.9254502239327419</v>
      </c>
      <c r="F33" s="31">
        <v>-82.199439059999918</v>
      </c>
      <c r="G33" s="22">
        <f t="shared" si="1"/>
        <v>2.800208033060414E-2</v>
      </c>
      <c r="H33" s="22">
        <f t="shared" si="3"/>
        <v>0.83375050208754831</v>
      </c>
      <c r="I33" s="6">
        <f t="shared" si="4"/>
        <v>-1872.9365443857071</v>
      </c>
    </row>
    <row r="34" spans="2:9" ht="17.100000000000001" customHeight="1">
      <c r="B34" s="37" t="s">
        <v>36</v>
      </c>
      <c r="C34" s="5">
        <v>30662</v>
      </c>
      <c r="D34" s="18">
        <f t="shared" si="0"/>
        <v>1.2256739967797177E-2</v>
      </c>
      <c r="E34" s="19">
        <f t="shared" si="2"/>
        <v>0.93770696390053909</v>
      </c>
      <c r="F34" s="32">
        <v>-61.119795279999963</v>
      </c>
      <c r="G34" s="18">
        <f t="shared" si="1"/>
        <v>2.0821083900236539E-2</v>
      </c>
      <c r="H34" s="18">
        <f t="shared" si="3"/>
        <v>0.85457158598778482</v>
      </c>
      <c r="I34" s="6">
        <f t="shared" si="4"/>
        <v>-1993.3401369773649</v>
      </c>
    </row>
    <row r="35" spans="2:9" ht="17.100000000000001" customHeight="1">
      <c r="B35" s="37" t="s">
        <v>37</v>
      </c>
      <c r="C35" s="5">
        <v>23252</v>
      </c>
      <c r="D35" s="18">
        <f t="shared" si="0"/>
        <v>9.2946878132939784E-3</v>
      </c>
      <c r="E35" s="19">
        <f t="shared" si="2"/>
        <v>0.9470016517138331</v>
      </c>
      <c r="F35" s="32">
        <v>-48.281280289999991</v>
      </c>
      <c r="G35" s="18">
        <f t="shared" si="1"/>
        <v>1.6447512350517925E-2</v>
      </c>
      <c r="H35" s="18">
        <f t="shared" si="3"/>
        <v>0.87101909833830271</v>
      </c>
      <c r="I35" s="6">
        <f t="shared" si="4"/>
        <v>-2076.4355879064165</v>
      </c>
    </row>
    <row r="36" spans="2:9" ht="17.100000000000001" customHeight="1">
      <c r="B36" s="37" t="s">
        <v>38</v>
      </c>
      <c r="C36" s="5">
        <v>18375</v>
      </c>
      <c r="D36" s="18">
        <f t="shared" si="0"/>
        <v>7.3451698163287818E-3</v>
      </c>
      <c r="E36" s="19">
        <f t="shared" si="2"/>
        <v>0.95434682153016193</v>
      </c>
      <c r="F36" s="32">
        <v>-39.372312970000017</v>
      </c>
      <c r="G36" s="18">
        <f t="shared" si="1"/>
        <v>1.341258143845573E-2</v>
      </c>
      <c r="H36" s="18">
        <f t="shared" si="3"/>
        <v>0.88443167977675841</v>
      </c>
      <c r="I36" s="6">
        <f t="shared" si="4"/>
        <v>-2142.7109099319737</v>
      </c>
    </row>
    <row r="37" spans="2:9" ht="17.100000000000001" customHeight="1">
      <c r="B37" s="37" t="s">
        <v>39</v>
      </c>
      <c r="C37" s="5">
        <v>15865</v>
      </c>
      <c r="D37" s="18">
        <f t="shared" si="0"/>
        <v>6.3418296128465923E-3</v>
      </c>
      <c r="E37" s="19">
        <f t="shared" si="2"/>
        <v>0.9606886511430085</v>
      </c>
      <c r="F37" s="32">
        <v>-34.792318669999986</v>
      </c>
      <c r="G37" s="18">
        <f t="shared" si="1"/>
        <v>1.1852359498149096E-2</v>
      </c>
      <c r="H37" s="18">
        <f t="shared" si="3"/>
        <v>0.89628403927490752</v>
      </c>
      <c r="I37" s="6">
        <f t="shared" si="4"/>
        <v>-2193.0235531043168</v>
      </c>
    </row>
    <row r="38" spans="2:9" ht="17.100000000000001" customHeight="1">
      <c r="B38" s="38" t="s">
        <v>40</v>
      </c>
      <c r="C38" s="7">
        <v>12935</v>
      </c>
      <c r="D38" s="20">
        <f t="shared" si="0"/>
        <v>5.1705998135626015E-3</v>
      </c>
      <c r="E38" s="21">
        <f t="shared" si="2"/>
        <v>0.9658592509565711</v>
      </c>
      <c r="F38" s="30">
        <v>-29.532640690000008</v>
      </c>
      <c r="G38" s="20">
        <f t="shared" si="1"/>
        <v>1.0060596354831738E-2</v>
      </c>
      <c r="H38" s="20">
        <f t="shared" si="3"/>
        <v>0.90634463562973921</v>
      </c>
      <c r="I38" s="6">
        <f t="shared" si="4"/>
        <v>-2283.1573784306152</v>
      </c>
    </row>
    <row r="39" spans="2:9" ht="17.100000000000001" customHeight="1">
      <c r="B39" s="39" t="s">
        <v>41</v>
      </c>
      <c r="C39" s="9">
        <v>10494</v>
      </c>
      <c r="D39" s="22">
        <f t="shared" si="0"/>
        <v>4.1948414722478497E-3</v>
      </c>
      <c r="E39" s="23">
        <f t="shared" si="2"/>
        <v>0.9700540924288189</v>
      </c>
      <c r="F39" s="31">
        <v>-24.206615760000002</v>
      </c>
      <c r="G39" s="22">
        <f t="shared" si="1"/>
        <v>8.2462314438522515E-3</v>
      </c>
      <c r="H39" s="22">
        <f t="shared" si="3"/>
        <v>0.9145908670735915</v>
      </c>
      <c r="I39" s="10">
        <f t="shared" si="4"/>
        <v>-2306.7100971983991</v>
      </c>
    </row>
    <row r="40" spans="2:9" ht="17.100000000000001" customHeight="1">
      <c r="B40" s="37" t="s">
        <v>42</v>
      </c>
      <c r="C40" s="5">
        <v>16224</v>
      </c>
      <c r="D40" s="18">
        <f t="shared" si="0"/>
        <v>6.4853352435438457E-3</v>
      </c>
      <c r="E40" s="19">
        <f t="shared" si="2"/>
        <v>0.97653942767236279</v>
      </c>
      <c r="F40" s="32">
        <v>-39.808710950000005</v>
      </c>
      <c r="G40" s="18">
        <f t="shared" si="1"/>
        <v>1.3561244877425833E-2</v>
      </c>
      <c r="H40" s="18">
        <f t="shared" si="3"/>
        <v>0.92815211195101732</v>
      </c>
      <c r="I40" s="6">
        <f t="shared" si="4"/>
        <v>-2453.6927360700197</v>
      </c>
    </row>
    <row r="41" spans="2:9" ht="17.100000000000001" customHeight="1">
      <c r="B41" s="37" t="s">
        <v>43</v>
      </c>
      <c r="C41" s="5">
        <v>11960</v>
      </c>
      <c r="D41" s="18">
        <f t="shared" si="0"/>
        <v>4.7808561090227067E-3</v>
      </c>
      <c r="E41" s="19">
        <f t="shared" si="2"/>
        <v>0.98132028378138547</v>
      </c>
      <c r="F41" s="32">
        <v>-31.645882949999987</v>
      </c>
      <c r="G41" s="18">
        <f t="shared" si="1"/>
        <v>1.0780493962397563E-2</v>
      </c>
      <c r="H41" s="18">
        <f t="shared" si="3"/>
        <v>0.93893260591341487</v>
      </c>
      <c r="I41" s="6">
        <f t="shared" si="4"/>
        <v>-2645.9768352842798</v>
      </c>
    </row>
    <row r="42" spans="2:9" ht="17.100000000000001" customHeight="1">
      <c r="B42" s="37" t="s">
        <v>44</v>
      </c>
      <c r="C42" s="5">
        <v>8906</v>
      </c>
      <c r="D42" s="18">
        <f t="shared" si="0"/>
        <v>3.5600589052638986E-3</v>
      </c>
      <c r="E42" s="19">
        <f t="shared" si="2"/>
        <v>0.98488034268664937</v>
      </c>
      <c r="F42" s="32">
        <v>-24.885282610000004</v>
      </c>
      <c r="G42" s="18">
        <f t="shared" si="1"/>
        <v>8.477426253314959E-3</v>
      </c>
      <c r="H42" s="18">
        <f t="shared" si="3"/>
        <v>0.94741003216672981</v>
      </c>
      <c r="I42" s="6">
        <f t="shared" si="4"/>
        <v>-2794.2154289243213</v>
      </c>
    </row>
    <row r="43" spans="2:9" ht="17.100000000000001" customHeight="1">
      <c r="B43" s="37" t="s">
        <v>45</v>
      </c>
      <c r="C43" s="5">
        <v>6765</v>
      </c>
      <c r="D43" s="18">
        <f t="shared" si="0"/>
        <v>2.7042217038075762E-3</v>
      </c>
      <c r="E43" s="19">
        <f t="shared" si="2"/>
        <v>0.98758456439045694</v>
      </c>
      <c r="F43" s="32">
        <v>-20.046305409999995</v>
      </c>
      <c r="G43" s="18">
        <f t="shared" si="1"/>
        <v>6.8289791371070798E-3</v>
      </c>
      <c r="H43" s="18">
        <f t="shared" si="3"/>
        <v>0.95423901130383693</v>
      </c>
      <c r="I43" s="6">
        <f t="shared" si="4"/>
        <v>-2963.2380502586839</v>
      </c>
    </row>
    <row r="44" spans="2:9" ht="17.100000000000001" customHeight="1">
      <c r="B44" s="38" t="s">
        <v>46</v>
      </c>
      <c r="C44" s="7">
        <v>5290</v>
      </c>
      <c r="D44" s="20">
        <f t="shared" si="0"/>
        <v>2.1146094328369663E-3</v>
      </c>
      <c r="E44" s="21">
        <f t="shared" si="2"/>
        <v>0.98969917382329387</v>
      </c>
      <c r="F44" s="30">
        <v>-15.574672860000002</v>
      </c>
      <c r="G44" s="20">
        <f t="shared" si="1"/>
        <v>5.3056717361569866E-3</v>
      </c>
      <c r="H44" s="20">
        <f t="shared" si="3"/>
        <v>0.95954468303999396</v>
      </c>
      <c r="I44" s="8">
        <f t="shared" si="4"/>
        <v>-2944.1725633270325</v>
      </c>
    </row>
    <row r="45" spans="2:9" ht="17.100000000000001" customHeight="1">
      <c r="B45" s="39" t="s">
        <v>47</v>
      </c>
      <c r="C45" s="9">
        <v>4064</v>
      </c>
      <c r="D45" s="22">
        <f t="shared" si="0"/>
        <v>1.6245317079488528E-3</v>
      </c>
      <c r="E45" s="23">
        <f t="shared" si="2"/>
        <v>0.99132370553124272</v>
      </c>
      <c r="F45" s="31">
        <v>-12.892851220000001</v>
      </c>
      <c r="G45" s="22">
        <f t="shared" si="1"/>
        <v>4.3920817426678915E-3</v>
      </c>
      <c r="H45" s="22">
        <f t="shared" si="3"/>
        <v>0.96393676478266188</v>
      </c>
      <c r="I45" s="10">
        <f t="shared" si="4"/>
        <v>-3172.4535482283468</v>
      </c>
    </row>
    <row r="46" spans="2:9" ht="17.100000000000001" customHeight="1">
      <c r="B46" s="37" t="s">
        <v>48</v>
      </c>
      <c r="C46" s="5">
        <v>9341</v>
      </c>
      <c r="D46" s="18">
        <f t="shared" si="0"/>
        <v>3.7339445580586205E-3</v>
      </c>
      <c r="E46" s="19">
        <f t="shared" si="2"/>
        <v>0.99505765008930136</v>
      </c>
      <c r="F46" s="32">
        <v>-32.162619919999997</v>
      </c>
      <c r="G46" s="18">
        <f t="shared" si="1"/>
        <v>1.095652570068195E-2</v>
      </c>
      <c r="H46" s="18">
        <f t="shared" si="3"/>
        <v>0.97489329048334383</v>
      </c>
      <c r="I46" s="6">
        <f t="shared" si="4"/>
        <v>-3443.1666759447594</v>
      </c>
    </row>
    <row r="47" spans="2:9" ht="17.100000000000001" customHeight="1">
      <c r="B47" s="37" t="s">
        <v>49</v>
      </c>
      <c r="C47" s="5">
        <v>4315</v>
      </c>
      <c r="D47" s="18">
        <f t="shared" si="0"/>
        <v>1.7248657282970719E-3</v>
      </c>
      <c r="E47" s="19">
        <f t="shared" si="2"/>
        <v>0.99678251581759847</v>
      </c>
      <c r="F47" s="32">
        <v>-17.246313149999999</v>
      </c>
      <c r="G47" s="18">
        <f t="shared" si="1"/>
        <v>5.8751331122898175E-3</v>
      </c>
      <c r="H47" s="18">
        <f t="shared" si="3"/>
        <v>0.98076842359563365</v>
      </c>
      <c r="I47" s="6">
        <f t="shared" si="4"/>
        <v>-3996.828076477404</v>
      </c>
    </row>
    <row r="48" spans="2:9" ht="17.100000000000001" customHeight="1">
      <c r="B48" s="37" t="s">
        <v>50</v>
      </c>
      <c r="C48" s="5">
        <v>2416</v>
      </c>
      <c r="D48" s="18">
        <f t="shared" si="0"/>
        <v>9.6576491299321568E-4</v>
      </c>
      <c r="E48" s="19">
        <f t="shared" si="2"/>
        <v>0.99774828073059163</v>
      </c>
      <c r="F48" s="32">
        <v>-11.024413319999999</v>
      </c>
      <c r="G48" s="18">
        <f t="shared" si="1"/>
        <v>3.7555792462170921E-3</v>
      </c>
      <c r="H48" s="18">
        <f t="shared" si="3"/>
        <v>0.98452400284185071</v>
      </c>
      <c r="I48" s="6">
        <f t="shared" si="4"/>
        <v>-4563.0849834437076</v>
      </c>
    </row>
    <row r="49" spans="2:9" ht="17.100000000000001" customHeight="1">
      <c r="B49" s="37" t="s">
        <v>51</v>
      </c>
      <c r="C49" s="5">
        <v>1634</v>
      </c>
      <c r="D49" s="18">
        <f t="shared" si="0"/>
        <v>6.5317047509557715E-4</v>
      </c>
      <c r="E49" s="19">
        <f t="shared" si="2"/>
        <v>0.99840145120568724</v>
      </c>
      <c r="F49" s="32">
        <v>-7.8268947700000018</v>
      </c>
      <c r="G49" s="18">
        <f t="shared" si="1"/>
        <v>2.6663118215289397E-3</v>
      </c>
      <c r="H49" s="18">
        <f t="shared" si="3"/>
        <v>0.9871903146633797</v>
      </c>
      <c r="I49" s="6">
        <f t="shared" si="4"/>
        <v>-4790.0212790697688</v>
      </c>
    </row>
    <row r="50" spans="2:9" ht="17.100000000000001" customHeight="1">
      <c r="B50" s="38" t="s">
        <v>52</v>
      </c>
      <c r="C50" s="7">
        <v>1039</v>
      </c>
      <c r="D50" s="20">
        <f t="shared" si="0"/>
        <v>4.1532688104302612E-4</v>
      </c>
      <c r="E50" s="21">
        <f t="shared" si="2"/>
        <v>0.99881677808673031</v>
      </c>
      <c r="F50" s="30">
        <v>-5.125332659999998</v>
      </c>
      <c r="G50" s="20">
        <f t="shared" si="1"/>
        <v>1.7459970348657644E-3</v>
      </c>
      <c r="H50" s="20">
        <f t="shared" si="3"/>
        <v>0.98893631169824547</v>
      </c>
      <c r="I50" s="8">
        <f t="shared" si="4"/>
        <v>-4932.9476997112588</v>
      </c>
    </row>
    <row r="51" spans="2:9" ht="17.100000000000001" customHeight="1">
      <c r="B51" s="37" t="s">
        <v>53</v>
      </c>
      <c r="C51" s="5">
        <v>674</v>
      </c>
      <c r="D51" s="18">
        <f t="shared" si="0"/>
        <v>2.6942282754860403E-4</v>
      </c>
      <c r="E51" s="19">
        <f t="shared" si="2"/>
        <v>0.99908620091427891</v>
      </c>
      <c r="F51" s="32">
        <v>-3.7331498599999988</v>
      </c>
      <c r="G51" s="18">
        <f t="shared" si="1"/>
        <v>1.2717357133009088E-3</v>
      </c>
      <c r="H51" s="18">
        <f t="shared" si="3"/>
        <v>0.99020804741154633</v>
      </c>
      <c r="I51" s="6">
        <f t="shared" si="4"/>
        <v>-5538.798011869435</v>
      </c>
    </row>
    <row r="52" spans="2:9" ht="17.100000000000001" customHeight="1">
      <c r="B52" s="37" t="s">
        <v>54</v>
      </c>
      <c r="C52" s="5">
        <v>1325</v>
      </c>
      <c r="D52" s="18">
        <f t="shared" si="0"/>
        <v>5.296517010413952E-4</v>
      </c>
      <c r="E52" s="19">
        <f t="shared" si="2"/>
        <v>0.99961585261532027</v>
      </c>
      <c r="F52" s="32">
        <v>-8.6052434699999942</v>
      </c>
      <c r="G52" s="18">
        <f t="shared" si="1"/>
        <v>2.93146427356346E-3</v>
      </c>
      <c r="H52" s="18">
        <f t="shared" si="3"/>
        <v>0.99313951168510983</v>
      </c>
      <c r="I52" s="6">
        <f t="shared" si="4"/>
        <v>-6494.5233735849024</v>
      </c>
    </row>
    <row r="53" spans="2:9" ht="17.100000000000001" customHeight="1">
      <c r="B53" s="37" t="s">
        <v>55</v>
      </c>
      <c r="C53" s="5">
        <v>436</v>
      </c>
      <c r="D53" s="18">
        <f t="shared" si="0"/>
        <v>1.7428538992758362E-4</v>
      </c>
      <c r="E53" s="19">
        <f t="shared" si="2"/>
        <v>0.99979013800524785</v>
      </c>
      <c r="F53" s="32">
        <v>-4.112363049999999</v>
      </c>
      <c r="G53" s="18">
        <f t="shared" si="1"/>
        <v>1.4009185681991482E-3</v>
      </c>
      <c r="H53" s="18">
        <f t="shared" si="3"/>
        <v>0.99454043025330896</v>
      </c>
      <c r="I53" s="6">
        <f t="shared" si="4"/>
        <v>-9432.0253440366942</v>
      </c>
    </row>
    <row r="54" spans="2:9" ht="17.100000000000001" customHeight="1">
      <c r="B54" s="37" t="s">
        <v>56</v>
      </c>
      <c r="C54" s="5">
        <v>145</v>
      </c>
      <c r="D54" s="18">
        <f t="shared" si="0"/>
        <v>5.7961884264907394E-5</v>
      </c>
      <c r="E54" s="19">
        <f t="shared" si="2"/>
        <v>0.99984809988951273</v>
      </c>
      <c r="F54" s="32">
        <v>-3.0303970800000006</v>
      </c>
      <c r="G54" s="18">
        <f t="shared" si="1"/>
        <v>1.0323357852338648E-3</v>
      </c>
      <c r="H54" s="18">
        <f t="shared" si="3"/>
        <v>0.99557276603854283</v>
      </c>
      <c r="I54" s="6">
        <f t="shared" si="4"/>
        <v>-20899.290206896556</v>
      </c>
    </row>
    <row r="55" spans="2:9" ht="17.100000000000001" customHeight="1" thickBot="1">
      <c r="B55" s="40" t="s">
        <v>57</v>
      </c>
      <c r="C55" s="11">
        <v>380</v>
      </c>
      <c r="D55" s="24">
        <f t="shared" si="0"/>
        <v>1.5190011048734351E-4</v>
      </c>
      <c r="E55" s="19">
        <f t="shared" si="2"/>
        <v>1</v>
      </c>
      <c r="F55" s="33">
        <v>-12.996039720000002</v>
      </c>
      <c r="G55" s="24">
        <f t="shared" si="1"/>
        <v>4.4272339614571891E-3</v>
      </c>
      <c r="H55" s="18">
        <f t="shared" si="3"/>
        <v>1</v>
      </c>
      <c r="I55" s="6">
        <f t="shared" si="4"/>
        <v>-34200.104526315794</v>
      </c>
    </row>
    <row r="56" spans="2:9" ht="17.100000000000001" customHeight="1" thickTop="1" thickBot="1">
      <c r="B56" s="12" t="s">
        <v>8</v>
      </c>
      <c r="C56" s="13">
        <v>2501644</v>
      </c>
      <c r="D56" s="35">
        <f t="shared" si="0"/>
        <v>1</v>
      </c>
      <c r="E56" s="25"/>
      <c r="F56" s="34">
        <v>-2935.4761535399994</v>
      </c>
      <c r="G56" s="35">
        <f t="shared" si="1"/>
        <v>1</v>
      </c>
      <c r="H56" s="25"/>
      <c r="I56" s="14">
        <f>F56*10^6/C56</f>
        <v>-1173.4188211991793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2019-09-20T10:42:08Z</dcterms:modified>
</cp:coreProperties>
</file>