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<sst xmlns="http://schemas.openxmlformats.org/spreadsheetml/2006/main" count="70" uniqueCount="66">
  <si>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</si>
  <si>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</si>
  <si>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</si>
  <si>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</si>
  <si>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</si>
  <si>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</si>
  <si>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</si>
  <si>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</si>
  <si>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</si>
  <si>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</si>
  <si>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</si>
  <si>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</si>
  <si>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</si>
  <si>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</si>
  <si>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</si>
  <si>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</si>
  <si>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</si>
  <si>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</si>
  <si>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</si>
  <si>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</si>
  <si>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</si>
  <si>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</si>
  <si>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</si>
  <si>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</si>
  <si>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</si>
  <si>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</si>
  <si>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</si>
  <si>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</si>
  <si>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</si>
  <si>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</si>
  <si>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</si>
  <si>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</si>
  <si>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</si>
  <si>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</si>
  <si>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</si>
  <si>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</si>
  <si>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</si>
  <si>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</si>
  <si>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</si>
  <si>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</si>
  <si>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</si>
  <si>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</si>
  <si>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</si>
  <si>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</si>
  <si>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</si>
  <si>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</si>
  <si>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</si>
  <si>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</si>
  <si>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</si>
  <si>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</si>
  <si>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</si>
  <si>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</si>
  <si>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</si>
  <si>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</si>
  <si>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</si>
  <si>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</si>
  <si>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</si>
  <si>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</si>
  <si>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</si>
  <si>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</si>
  <si>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</si>
  <si>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</si>
  <si>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</si>
  <si>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</si>
  <si>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III.F.1. BASE IMPONIBLE GENERAL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</si>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</sst>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14563</v>
      </c>
      <c r="D9" s="16">
        <f t="shared" ref="D9:D56" si="0">C9/$C$56</f>
        <v>3.2090027478036298E-2</v>
      </c>
      <c r="E9" s="17">
        <f>D9</f>
        <v>3.2090027478036298E-2</v>
      </c>
      <c r="F9" s="26">
        <v>-103.26841351000004</v>
      </c>
      <c r="G9" s="16">
        <f t="shared" ref="G9:G56" si="1">F9/$F$56</f>
        <v>-1.3654788350789012E-2</v>
      </c>
      <c r="H9" s="16">
        <f>G9</f>
        <v>-1.3654788350789012E-2</v>
      </c>
      <c r="I9" s="3">
        <f>F9*10^6/C9</f>
        <v>-7091.1497294513529</v>
      </c>
      <c r="J9" s="4"/>
    </row>
    <row r="10" spans="2:10" ht="17.100000000000001" customHeight="1">
      <c r="B10" s="38" t="s">
        <v>12</v>
      </c>
      <c r="C10" s="5">
        <v>27054</v>
      </c>
      <c r="D10" s="18">
        <f t="shared" si="0"/>
        <v>5.9614337937979406E-2</v>
      </c>
      <c r="E10" s="19">
        <f t="shared" ref="E10:E55" si="2">E9+D10</f>
        <v>9.1704365416015704E-2</v>
      </c>
      <c r="F10" s="27">
        <v>16.032918039999998</v>
      </c>
      <c r="G10" s="18">
        <f t="shared" si="1"/>
        <v>2.1199715870579066E-3</v>
      </c>
      <c r="H10" s="18">
        <f t="shared" ref="H10:H55" si="3">H9+G10</f>
        <v>-1.1534816763731106E-2</v>
      </c>
      <c r="I10" s="6">
        <f>F10*10^6/C10</f>
        <v>592.62652620684548</v>
      </c>
    </row>
    <row r="11" spans="2:10" ht="17.100000000000001" customHeight="1">
      <c r="B11" s="38" t="s">
        <v>13</v>
      </c>
      <c r="C11" s="5">
        <v>23277</v>
      </c>
      <c r="D11" s="18">
        <f t="shared" si="0"/>
        <v>5.1291599918028632E-2</v>
      </c>
      <c r="E11" s="19">
        <f t="shared" si="2"/>
        <v>0.14299596533404435</v>
      </c>
      <c r="F11" s="27">
        <v>48.957220709999994</v>
      </c>
      <c r="G11" s="18">
        <f t="shared" si="1"/>
        <v>6.4734265233306791E-3</v>
      </c>
      <c r="H11" s="18">
        <f t="shared" si="3"/>
        <v>-5.0613902404004268E-3</v>
      </c>
      <c r="I11" s="6">
        <f>F11*10^6/C11</f>
        <v>2103.2444348498516</v>
      </c>
    </row>
    <row r="12" spans="2:10" ht="17.100000000000001" customHeight="1">
      <c r="B12" s="38" t="s">
        <v>14</v>
      </c>
      <c r="C12" s="5">
        <v>26812</v>
      </c>
      <c r="D12" s="18">
        <f t="shared" si="0"/>
        <v>5.9081083344167361E-2</v>
      </c>
      <c r="E12" s="19">
        <f t="shared" si="2"/>
        <v>0.20207704867821172</v>
      </c>
      <c r="F12" s="27">
        <v>94.429051900000061</v>
      </c>
      <c r="G12" s="18">
        <f t="shared" si="1"/>
        <v>1.2485993287146911E-2</v>
      </c>
      <c r="H12" s="18">
        <f t="shared" si="3"/>
        <v>7.4246030467464844E-3</v>
      </c>
      <c r="I12" s="6">
        <f>F12*10^6/C12</f>
        <v>3521.8951178576781</v>
      </c>
    </row>
    <row r="13" spans="2:10" ht="17.100000000000001" customHeight="1">
      <c r="B13" s="38" t="s">
        <v>15</v>
      </c>
      <c r="C13" s="5">
        <v>26493</v>
      </c>
      <c r="D13" s="18">
        <f t="shared" si="0"/>
        <v>5.8378156834142395E-2</v>
      </c>
      <c r="E13" s="19">
        <f t="shared" si="2"/>
        <v>0.26045520551235413</v>
      </c>
      <c r="F13" s="27">
        <v>131.35770554000004</v>
      </c>
      <c r="G13" s="18">
        <f t="shared" si="1"/>
        <v>1.7368928275636537E-2</v>
      </c>
      <c r="H13" s="18">
        <f t="shared" si="3"/>
        <v>2.479353132238302E-2</v>
      </c>
      <c r="I13" s="6">
        <f t="shared" ref="I13:I55" si="4">F13*10^6/C13</f>
        <v>4958.2042630128726</v>
      </c>
    </row>
    <row r="14" spans="2:10" ht="17.100000000000001" customHeight="1">
      <c r="B14" s="39" t="s">
        <v>16</v>
      </c>
      <c r="C14" s="7">
        <v>19322</v>
      </c>
      <c r="D14" s="20">
        <f t="shared" si="0"/>
        <v>4.2576633312546686E-2</v>
      </c>
      <c r="E14" s="21">
        <f t="shared" si="2"/>
        <v>0.30303183882490081</v>
      </c>
      <c r="F14" s="28">
        <v>124.09446332999998</v>
      </c>
      <c r="G14" s="20">
        <f t="shared" si="1"/>
        <v>1.6408537467381658E-2</v>
      </c>
      <c r="H14" s="20">
        <f t="shared" si="3"/>
        <v>4.1202068789764679E-2</v>
      </c>
      <c r="I14" s="6">
        <f t="shared" si="4"/>
        <v>6422.4440187351202</v>
      </c>
    </row>
    <row r="15" spans="2:10" ht="17.100000000000001" customHeight="1">
      <c r="B15" s="38" t="s">
        <v>17</v>
      </c>
      <c r="C15" s="5">
        <v>17727</v>
      </c>
      <c r="D15" s="18">
        <f t="shared" si="0"/>
        <v>3.9062000762421854E-2</v>
      </c>
      <c r="E15" s="19">
        <f t="shared" si="2"/>
        <v>0.34209383958732265</v>
      </c>
      <c r="F15" s="27">
        <v>140.57142842999994</v>
      </c>
      <c r="G15" s="18">
        <f t="shared" si="1"/>
        <v>1.858722370314967E-2</v>
      </c>
      <c r="H15" s="18">
        <f t="shared" si="3"/>
        <v>5.9789292492914349E-2</v>
      </c>
      <c r="I15" s="10">
        <f t="shared" si="4"/>
        <v>7929.7923184972051</v>
      </c>
    </row>
    <row r="16" spans="2:10" ht="17.100000000000001" customHeight="1">
      <c r="B16" s="38" t="s">
        <v>18</v>
      </c>
      <c r="C16" s="5">
        <v>16428</v>
      </c>
      <c r="D16" s="18">
        <f t="shared" si="0"/>
        <v>3.6199613500596056E-2</v>
      </c>
      <c r="E16" s="19">
        <f t="shared" si="2"/>
        <v>0.37829345308791873</v>
      </c>
      <c r="F16" s="27">
        <v>155.42174743000012</v>
      </c>
      <c r="G16" s="18">
        <f t="shared" si="1"/>
        <v>2.0550824730748173E-2</v>
      </c>
      <c r="H16" s="18">
        <f t="shared" si="3"/>
        <v>8.0340117223662522E-2</v>
      </c>
      <c r="I16" s="6">
        <f t="shared" si="4"/>
        <v>9460.783262113473</v>
      </c>
    </row>
    <row r="17" spans="2:9" ht="17.100000000000001" customHeight="1">
      <c r="B17" s="38" t="s">
        <v>19</v>
      </c>
      <c r="C17" s="5">
        <v>16308</v>
      </c>
      <c r="D17" s="18">
        <f t="shared" si="0"/>
        <v>3.5935189735069421E-2</v>
      </c>
      <c r="E17" s="19">
        <f t="shared" si="2"/>
        <v>0.41422864282298816</v>
      </c>
      <c r="F17" s="27">
        <v>178.38110052999986</v>
      </c>
      <c r="G17" s="18">
        <f t="shared" si="1"/>
        <v>2.3586652401531259E-2</v>
      </c>
      <c r="H17" s="18">
        <f t="shared" si="3"/>
        <v>0.10392676962519379</v>
      </c>
      <c r="I17" s="6">
        <f t="shared" si="4"/>
        <v>10938.257329531509</v>
      </c>
    </row>
    <row r="18" spans="2:9" ht="17.100000000000001" customHeight="1">
      <c r="B18" s="38" t="s">
        <v>20</v>
      </c>
      <c r="C18" s="5">
        <v>21549</v>
      </c>
      <c r="D18" s="18">
        <f t="shared" si="0"/>
        <v>4.7483897694445117E-2</v>
      </c>
      <c r="E18" s="19">
        <f t="shared" si="2"/>
        <v>0.46171254051743327</v>
      </c>
      <c r="F18" s="27">
        <v>269.96848119999999</v>
      </c>
      <c r="G18" s="18">
        <f t="shared" si="1"/>
        <v>3.5696902342873621E-2</v>
      </c>
      <c r="H18" s="18">
        <f t="shared" si="3"/>
        <v>0.13962367196806741</v>
      </c>
      <c r="I18" s="6">
        <f t="shared" si="4"/>
        <v>12528.121082184787</v>
      </c>
    </row>
    <row r="19" spans="2:9" ht="17.100000000000001" customHeight="1">
      <c r="B19" s="38" t="s">
        <v>21</v>
      </c>
      <c r="C19" s="5">
        <v>24345</v>
      </c>
      <c r="D19" s="18">
        <f t="shared" si="0"/>
        <v>5.3644971431215667E-2</v>
      </c>
      <c r="E19" s="19">
        <f t="shared" si="2"/>
        <v>0.51535751194864898</v>
      </c>
      <c r="F19" s="27">
        <v>339.86268211000004</v>
      </c>
      <c r="G19" s="18">
        <f t="shared" si="1"/>
        <v>4.4938745883746418E-2</v>
      </c>
      <c r="H19" s="18">
        <f t="shared" si="3"/>
        <v>0.18456241785181382</v>
      </c>
      <c r="I19" s="6">
        <f t="shared" si="4"/>
        <v>13960.266260423085</v>
      </c>
    </row>
    <row r="20" spans="2:9" ht="17.100000000000001" customHeight="1">
      <c r="B20" s="39" t="s">
        <v>22</v>
      </c>
      <c r="C20" s="7">
        <v>24021</v>
      </c>
      <c r="D20" s="20">
        <f t="shared" si="0"/>
        <v>5.2931027264293759E-2</v>
      </c>
      <c r="E20" s="21">
        <f t="shared" si="2"/>
        <v>0.56828853921294276</v>
      </c>
      <c r="F20" s="28">
        <v>370.61270951000046</v>
      </c>
      <c r="G20" s="20">
        <f t="shared" si="1"/>
        <v>4.9004704695898682E-2</v>
      </c>
      <c r="H20" s="20">
        <f t="shared" si="3"/>
        <v>0.2335671225477125</v>
      </c>
      <c r="I20" s="8">
        <f t="shared" si="4"/>
        <v>15428.696120477935</v>
      </c>
    </row>
    <row r="21" spans="2:9" ht="17.100000000000001" customHeight="1">
      <c r="B21" s="40" t="s">
        <v>23</v>
      </c>
      <c r="C21" s="9">
        <v>22276</v>
      </c>
      <c r="D21" s="22">
        <f t="shared" si="0"/>
        <v>4.9085865007260636E-2</v>
      </c>
      <c r="E21" s="23">
        <f t="shared" si="2"/>
        <v>0.6173744042202034</v>
      </c>
      <c r="F21" s="29">
        <v>376.78867701000007</v>
      </c>
      <c r="G21" s="22">
        <f t="shared" si="1"/>
        <v>4.9821329317188912E-2</v>
      </c>
      <c r="H21" s="22">
        <f t="shared" si="3"/>
        <v>0.28338845186490141</v>
      </c>
      <c r="I21" s="6">
        <f t="shared" si="4"/>
        <v>16914.557236936616</v>
      </c>
    </row>
    <row r="22" spans="2:9" ht="17.100000000000001" customHeight="1">
      <c r="B22" s="38" t="s">
        <v>24</v>
      </c>
      <c r="C22" s="5">
        <v>19557</v>
      </c>
      <c r="D22" s="18">
        <f t="shared" si="0"/>
        <v>4.3094463186703014E-2</v>
      </c>
      <c r="E22" s="19">
        <f t="shared" si="2"/>
        <v>0.66046886740690636</v>
      </c>
      <c r="F22" s="27">
        <v>358.85353373999982</v>
      </c>
      <c r="G22" s="18">
        <f t="shared" si="1"/>
        <v>4.7449833744932286E-2</v>
      </c>
      <c r="H22" s="18">
        <f t="shared" si="3"/>
        <v>0.33083828560983369</v>
      </c>
      <c r="I22" s="6">
        <f t="shared" si="4"/>
        <v>18349.109461573851</v>
      </c>
    </row>
    <row r="23" spans="2:9" ht="17.100000000000001" customHeight="1">
      <c r="B23" s="38" t="s">
        <v>25</v>
      </c>
      <c r="C23" s="5">
        <v>17354</v>
      </c>
      <c r="D23" s="18">
        <f t="shared" si="0"/>
        <v>3.8240083557909907E-2</v>
      </c>
      <c r="E23" s="19">
        <f t="shared" si="2"/>
        <v>0.69870895096481622</v>
      </c>
      <c r="F23" s="27">
        <v>343.61173392000001</v>
      </c>
      <c r="G23" s="18">
        <f t="shared" si="1"/>
        <v>4.5434468701999409E-2</v>
      </c>
      <c r="H23" s="18">
        <f t="shared" si="3"/>
        <v>0.3762727543118331</v>
      </c>
      <c r="I23" s="6">
        <f t="shared" si="4"/>
        <v>19800.146013599173</v>
      </c>
    </row>
    <row r="24" spans="2:9" ht="17.100000000000001" customHeight="1">
      <c r="B24" s="38" t="s">
        <v>26</v>
      </c>
      <c r="C24" s="5">
        <v>15038</v>
      </c>
      <c r="D24" s="18">
        <f t="shared" si="0"/>
        <v>3.3136704883245889E-2</v>
      </c>
      <c r="E24" s="19">
        <f t="shared" si="2"/>
        <v>0.73184565584806216</v>
      </c>
      <c r="F24" s="27">
        <v>319.00724693000024</v>
      </c>
      <c r="G24" s="18">
        <f t="shared" si="1"/>
        <v>4.2181111253105752E-2</v>
      </c>
      <c r="H24" s="18">
        <f t="shared" si="3"/>
        <v>0.41845386556493885</v>
      </c>
      <c r="I24" s="6">
        <f t="shared" si="4"/>
        <v>21213.409158797727</v>
      </c>
    </row>
    <row r="25" spans="2:9" ht="17.100000000000001" customHeight="1">
      <c r="B25" s="38" t="s">
        <v>27</v>
      </c>
      <c r="C25" s="5">
        <v>12866</v>
      </c>
      <c r="D25" s="18">
        <f t="shared" si="0"/>
        <v>2.8350634727213834E-2</v>
      </c>
      <c r="E25" s="19">
        <f t="shared" si="2"/>
        <v>0.76019629057527605</v>
      </c>
      <c r="F25" s="27">
        <v>292.05033166999999</v>
      </c>
      <c r="G25" s="18">
        <f t="shared" si="1"/>
        <v>3.8616701188552822E-2</v>
      </c>
      <c r="H25" s="18">
        <f t="shared" si="3"/>
        <v>0.45707056675349167</v>
      </c>
      <c r="I25" s="6">
        <f t="shared" si="4"/>
        <v>22699.388440074617</v>
      </c>
    </row>
    <row r="26" spans="2:9" ht="17.100000000000001" customHeight="1">
      <c r="B26" s="39" t="s">
        <v>28</v>
      </c>
      <c r="C26" s="7">
        <v>11032</v>
      </c>
      <c r="D26" s="20">
        <f t="shared" si="0"/>
        <v>2.4309358177415124E-2</v>
      </c>
      <c r="E26" s="21">
        <f t="shared" si="2"/>
        <v>0.78450564875269113</v>
      </c>
      <c r="F26" s="30">
        <v>266.03650556000002</v>
      </c>
      <c r="G26" s="20">
        <f t="shared" si="1"/>
        <v>3.517699220443174E-2</v>
      </c>
      <c r="H26" s="20">
        <f t="shared" si="3"/>
        <v>0.49224755895792338</v>
      </c>
      <c r="I26" s="6">
        <f t="shared" si="4"/>
        <v>24114.984187817263</v>
      </c>
    </row>
    <row r="27" spans="2:9" ht="17.100000000000001" customHeight="1">
      <c r="B27" s="40" t="s">
        <v>29</v>
      </c>
      <c r="C27" s="9">
        <v>9687</v>
      </c>
      <c r="D27" s="22">
        <f t="shared" si="0"/>
        <v>2.1345608472137446E-2</v>
      </c>
      <c r="E27" s="23">
        <f t="shared" si="2"/>
        <v>0.80585125722482853</v>
      </c>
      <c r="F27" s="31">
        <v>247.62409882999992</v>
      </c>
      <c r="G27" s="22">
        <f t="shared" si="1"/>
        <v>3.2742389905613151E-2</v>
      </c>
      <c r="H27" s="22">
        <f t="shared" si="3"/>
        <v>0.52498994886353656</v>
      </c>
      <c r="I27" s="10">
        <f t="shared" si="4"/>
        <v>25562.516654278923</v>
      </c>
    </row>
    <row r="28" spans="2:9" ht="17.100000000000001" customHeight="1">
      <c r="B28" s="38" t="s">
        <v>30</v>
      </c>
      <c r="C28" s="5">
        <v>8730</v>
      </c>
      <c r="D28" s="18">
        <f t="shared" si="0"/>
        <v>1.923682894206255E-2</v>
      </c>
      <c r="E28" s="19">
        <f t="shared" si="2"/>
        <v>0.82508808616689111</v>
      </c>
      <c r="F28" s="32">
        <v>236.0570915699999</v>
      </c>
      <c r="G28" s="18">
        <f t="shared" si="1"/>
        <v>3.1212928663603794E-2</v>
      </c>
      <c r="H28" s="18">
        <f t="shared" si="3"/>
        <v>0.55620287752714037</v>
      </c>
      <c r="I28" s="6">
        <f t="shared" si="4"/>
        <v>27039.758484536073</v>
      </c>
    </row>
    <row r="29" spans="2:9" ht="17.100000000000001" customHeight="1">
      <c r="B29" s="38" t="s">
        <v>31</v>
      </c>
      <c r="C29" s="5">
        <v>8052</v>
      </c>
      <c r="D29" s="18">
        <f t="shared" si="0"/>
        <v>1.7742834666837074E-2</v>
      </c>
      <c r="E29" s="19">
        <f t="shared" si="2"/>
        <v>0.84283092083372824</v>
      </c>
      <c r="F29" s="32">
        <v>228.96241633000014</v>
      </c>
      <c r="G29" s="18">
        <f t="shared" si="1"/>
        <v>3.0274826822711286E-2</v>
      </c>
      <c r="H29" s="18">
        <f t="shared" si="3"/>
        <v>0.58647770434985169</v>
      </c>
      <c r="I29" s="6">
        <f t="shared" si="4"/>
        <v>28435.471476651779</v>
      </c>
    </row>
    <row r="30" spans="2:9" ht="17.100000000000001" customHeight="1">
      <c r="B30" s="38" t="s">
        <v>32</v>
      </c>
      <c r="C30" s="5">
        <v>14991</v>
      </c>
      <c r="D30" s="18">
        <f t="shared" si="0"/>
        <v>3.3033138908414625E-2</v>
      </c>
      <c r="E30" s="19">
        <f t="shared" si="2"/>
        <v>0.87586405974214288</v>
      </c>
      <c r="F30" s="32">
        <v>458.90171872000002</v>
      </c>
      <c r="G30" s="18">
        <f t="shared" si="1"/>
        <v>6.0678823562328878E-2</v>
      </c>
      <c r="H30" s="18">
        <f t="shared" si="3"/>
        <v>0.64715652791218059</v>
      </c>
      <c r="I30" s="6">
        <f t="shared" si="4"/>
        <v>30611.815003668871</v>
      </c>
    </row>
    <row r="31" spans="2:9" ht="17.100000000000001" customHeight="1">
      <c r="B31" s="38" t="s">
        <v>33</v>
      </c>
      <c r="C31" s="5">
        <v>12545</v>
      </c>
      <c r="D31" s="18">
        <f t="shared" si="0"/>
        <v>2.7643301154430089E-2</v>
      </c>
      <c r="E31" s="19">
        <f t="shared" si="2"/>
        <v>0.90350736089657291</v>
      </c>
      <c r="F31" s="32">
        <v>420.99618682999966</v>
      </c>
      <c r="G31" s="18">
        <f t="shared" si="1"/>
        <v>5.5666719689619365E-2</v>
      </c>
      <c r="H31" s="18">
        <f t="shared" si="3"/>
        <v>0.70282324760179993</v>
      </c>
      <c r="I31" s="6">
        <f t="shared" si="4"/>
        <v>33558.882967716199</v>
      </c>
    </row>
    <row r="32" spans="2:9" ht="17.100000000000001" customHeight="1">
      <c r="B32" s="39" t="s">
        <v>34</v>
      </c>
      <c r="C32" s="7">
        <v>10086</v>
      </c>
      <c r="D32" s="20">
        <f t="shared" si="0"/>
        <v>2.2224817492513503E-2</v>
      </c>
      <c r="E32" s="21">
        <f t="shared" si="2"/>
        <v>0.92573217838908639</v>
      </c>
      <c r="F32" s="30">
        <v>366.61066722000015</v>
      </c>
      <c r="G32" s="20">
        <f t="shared" si="1"/>
        <v>4.8475529911630608E-2</v>
      </c>
      <c r="H32" s="20">
        <f t="shared" si="3"/>
        <v>0.75129877751343055</v>
      </c>
      <c r="I32" s="8">
        <f t="shared" si="4"/>
        <v>36348.469881023215</v>
      </c>
    </row>
    <row r="33" spans="2:9" ht="17.100000000000001" customHeight="1">
      <c r="B33" s="40" t="s">
        <v>35</v>
      </c>
      <c r="C33" s="9">
        <v>6950</v>
      </c>
      <c r="D33" s="22">
        <f t="shared" si="0"/>
        <v>1.5314543086750827E-2</v>
      </c>
      <c r="E33" s="23">
        <f t="shared" si="2"/>
        <v>0.94104672147583723</v>
      </c>
      <c r="F33" s="31">
        <v>271.42518259000019</v>
      </c>
      <c r="G33" s="22">
        <f t="shared" si="1"/>
        <v>3.5889516410376715E-2</v>
      </c>
      <c r="H33" s="22">
        <f t="shared" si="3"/>
        <v>0.78718829392380729</v>
      </c>
      <c r="I33" s="6">
        <f t="shared" si="4"/>
        <v>39053.983106474851</v>
      </c>
    </row>
    <row r="34" spans="2:9" ht="17.100000000000001" customHeight="1">
      <c r="B34" s="38" t="s">
        <v>36</v>
      </c>
      <c r="C34" s="5">
        <v>4911</v>
      </c>
      <c r="D34" s="18">
        <f t="shared" si="0"/>
        <v>1.0821542604177455E-2</v>
      </c>
      <c r="E34" s="19">
        <f t="shared" si="2"/>
        <v>0.95186826408001468</v>
      </c>
      <c r="F34" s="32">
        <v>204.57957309000005</v>
      </c>
      <c r="G34" s="18">
        <f t="shared" si="1"/>
        <v>2.70507764813121E-2</v>
      </c>
      <c r="H34" s="18">
        <f t="shared" si="3"/>
        <v>0.81423907040511945</v>
      </c>
      <c r="I34" s="6">
        <f t="shared" si="4"/>
        <v>41657.41663408676</v>
      </c>
    </row>
    <row r="35" spans="2:9" ht="17.100000000000001" customHeight="1">
      <c r="B35" s="38" t="s">
        <v>37</v>
      </c>
      <c r="C35" s="5">
        <v>3446</v>
      </c>
      <c r="D35" s="18">
        <f t="shared" si="0"/>
        <v>7.5933691333731441E-3</v>
      </c>
      <c r="E35" s="19">
        <f t="shared" si="2"/>
        <v>0.95946163321338784</v>
      </c>
      <c r="F35" s="32">
        <v>151.84271396</v>
      </c>
      <c r="G35" s="18">
        <f t="shared" si="1"/>
        <v>2.0077582788975638E-2</v>
      </c>
      <c r="H35" s="18">
        <f t="shared" si="3"/>
        <v>0.83431665319409509</v>
      </c>
      <c r="I35" s="6">
        <f t="shared" si="4"/>
        <v>44063.468937899015</v>
      </c>
    </row>
    <row r="36" spans="2:9" ht="17.100000000000001" customHeight="1">
      <c r="B36" s="38" t="s">
        <v>38</v>
      </c>
      <c r="C36" s="5">
        <v>2719</v>
      </c>
      <c r="D36" s="18">
        <f t="shared" si="0"/>
        <v>5.9914018205576257E-3</v>
      </c>
      <c r="E36" s="19">
        <f t="shared" si="2"/>
        <v>0.96545303503394542</v>
      </c>
      <c r="F36" s="32">
        <v>127.44648875000006</v>
      </c>
      <c r="G36" s="18">
        <f t="shared" si="1"/>
        <v>1.6851763000735411E-2</v>
      </c>
      <c r="H36" s="18">
        <f t="shared" si="3"/>
        <v>0.85116841619483052</v>
      </c>
      <c r="I36" s="6">
        <f t="shared" si="4"/>
        <v>46872.559304891525</v>
      </c>
    </row>
    <row r="37" spans="2:9" ht="17.100000000000001" customHeight="1">
      <c r="B37" s="38" t="s">
        <v>39</v>
      </c>
      <c r="C37" s="5">
        <v>2184</v>
      </c>
      <c r="D37" s="18">
        <f t="shared" si="0"/>
        <v>4.8125125325847199E-3</v>
      </c>
      <c r="E37" s="19">
        <f t="shared" si="2"/>
        <v>0.97026554756653016</v>
      </c>
      <c r="F37" s="32">
        <v>108.01457718999997</v>
      </c>
      <c r="G37" s="18">
        <f t="shared" si="1"/>
        <v>1.4282355467643433E-2</v>
      </c>
      <c r="H37" s="18">
        <f t="shared" si="3"/>
        <v>0.86545077166247397</v>
      </c>
      <c r="I37" s="6">
        <f t="shared" si="4"/>
        <v>49457.223988095226</v>
      </c>
    </row>
    <row r="38" spans="2:9" ht="17.100000000000001" customHeight="1">
      <c r="B38" s="39" t="s">
        <v>40</v>
      </c>
      <c r="C38" s="7">
        <v>1818</v>
      </c>
      <c r="D38" s="20">
        <f t="shared" si="0"/>
        <v>4.0060200477284895E-3</v>
      </c>
      <c r="E38" s="21">
        <f t="shared" si="2"/>
        <v>0.9742715676142587</v>
      </c>
      <c r="F38" s="30">
        <v>94.581926190000033</v>
      </c>
      <c r="G38" s="20">
        <f t="shared" si="1"/>
        <v>1.2506207271300203E-2</v>
      </c>
      <c r="H38" s="20">
        <f t="shared" si="3"/>
        <v>0.87795697893377422</v>
      </c>
      <c r="I38" s="6">
        <f t="shared" si="4"/>
        <v>52025.261930693086</v>
      </c>
    </row>
    <row r="39" spans="2:9" ht="17.100000000000001" customHeight="1">
      <c r="B39" s="40" t="s">
        <v>41</v>
      </c>
      <c r="C39" s="9">
        <v>1513</v>
      </c>
      <c r="D39" s="22">
        <f t="shared" si="0"/>
        <v>3.3339429770149641E-3</v>
      </c>
      <c r="E39" s="23">
        <f t="shared" si="2"/>
        <v>0.97760551059127365</v>
      </c>
      <c r="F39" s="31">
        <v>82.405834509999991</v>
      </c>
      <c r="G39" s="22">
        <f t="shared" si="1"/>
        <v>1.0896209120083291E-2</v>
      </c>
      <c r="H39" s="22">
        <f t="shared" si="3"/>
        <v>0.88885318805385749</v>
      </c>
      <c r="I39" s="10">
        <f t="shared" si="4"/>
        <v>54465.191348314598</v>
      </c>
    </row>
    <row r="40" spans="2:9" ht="17.100000000000001" customHeight="1">
      <c r="B40" s="38" t="s">
        <v>42</v>
      </c>
      <c r="C40" s="5">
        <v>2325</v>
      </c>
      <c r="D40" s="18">
        <f t="shared" si="0"/>
        <v>5.1232104570785144E-3</v>
      </c>
      <c r="E40" s="19">
        <f t="shared" si="2"/>
        <v>0.98272872104835218</v>
      </c>
      <c r="F40" s="32">
        <v>134.54290322</v>
      </c>
      <c r="G40" s="18">
        <f t="shared" si="1"/>
        <v>1.7790094813375706E-2</v>
      </c>
      <c r="H40" s="18">
        <f t="shared" si="3"/>
        <v>0.90664328286723317</v>
      </c>
      <c r="I40" s="6">
        <f t="shared" si="4"/>
        <v>57867.915363440858</v>
      </c>
    </row>
    <row r="41" spans="2:9" ht="17.100000000000001" customHeight="1">
      <c r="B41" s="38" t="s">
        <v>43</v>
      </c>
      <c r="C41" s="5">
        <v>1658</v>
      </c>
      <c r="D41" s="18">
        <f t="shared" si="0"/>
        <v>3.6534550270263125E-3</v>
      </c>
      <c r="E41" s="19">
        <f t="shared" si="2"/>
        <v>0.98638217607537848</v>
      </c>
      <c r="F41" s="32">
        <v>105.23979218000007</v>
      </c>
      <c r="G41" s="18">
        <f t="shared" si="1"/>
        <v>1.3915456231539437E-2</v>
      </c>
      <c r="H41" s="18">
        <f t="shared" si="3"/>
        <v>0.92055873909877262</v>
      </c>
      <c r="I41" s="6">
        <f t="shared" si="4"/>
        <v>63473.939794933693</v>
      </c>
    </row>
    <row r="42" spans="2:9" ht="17.100000000000001" customHeight="1">
      <c r="B42" s="38" t="s">
        <v>44</v>
      </c>
      <c r="C42" s="5">
        <v>1252</v>
      </c>
      <c r="D42" s="18">
        <f t="shared" si="0"/>
        <v>2.7588212869945374E-3</v>
      </c>
      <c r="E42" s="19">
        <f t="shared" si="2"/>
        <v>0.98914099736237304</v>
      </c>
      <c r="F42" s="32">
        <v>85.378085699999986</v>
      </c>
      <c r="G42" s="18">
        <f t="shared" si="1"/>
        <v>1.1289218555837822E-2</v>
      </c>
      <c r="H42" s="18">
        <f t="shared" si="3"/>
        <v>0.93184795765461048</v>
      </c>
      <c r="I42" s="6">
        <f t="shared" si="4"/>
        <v>68193.359185303503</v>
      </c>
    </row>
    <row r="43" spans="2:9" ht="17.100000000000001" customHeight="1">
      <c r="B43" s="38" t="s">
        <v>45</v>
      </c>
      <c r="C43" s="5">
        <v>900</v>
      </c>
      <c r="D43" s="18">
        <f t="shared" si="0"/>
        <v>1.9831782414497473E-3</v>
      </c>
      <c r="E43" s="19">
        <f t="shared" si="2"/>
        <v>0.99112417560382282</v>
      </c>
      <c r="F43" s="32">
        <v>65.585638090000003</v>
      </c>
      <c r="G43" s="18">
        <f t="shared" si="1"/>
        <v>8.6721387162946428E-3</v>
      </c>
      <c r="H43" s="18">
        <f t="shared" si="3"/>
        <v>0.94052009637090517</v>
      </c>
      <c r="I43" s="6">
        <f t="shared" si="4"/>
        <v>72872.931211111121</v>
      </c>
    </row>
    <row r="44" spans="2:9" ht="17.100000000000001" customHeight="1">
      <c r="B44" s="39" t="s">
        <v>46</v>
      </c>
      <c r="C44" s="7">
        <v>670</v>
      </c>
      <c r="D44" s="20">
        <f t="shared" si="0"/>
        <v>1.4763660241903674E-3</v>
      </c>
      <c r="E44" s="21">
        <f t="shared" si="2"/>
        <v>0.99260054162801314</v>
      </c>
      <c r="F44" s="30">
        <v>51.662510159999997</v>
      </c>
      <c r="G44" s="20">
        <f t="shared" si="1"/>
        <v>6.8311366266605349E-3</v>
      </c>
      <c r="H44" s="20">
        <f t="shared" si="3"/>
        <v>0.94735123299756574</v>
      </c>
      <c r="I44" s="8">
        <f t="shared" si="4"/>
        <v>77108.224119402978</v>
      </c>
    </row>
    <row r="45" spans="2:9" ht="17.100000000000001" customHeight="1">
      <c r="B45" s="40" t="s">
        <v>47</v>
      </c>
      <c r="C45" s="9">
        <v>522</v>
      </c>
      <c r="D45" s="22">
        <f t="shared" si="0"/>
        <v>1.1502433800408534E-3</v>
      </c>
      <c r="E45" s="23">
        <f t="shared" si="2"/>
        <v>0.99375078500805403</v>
      </c>
      <c r="F45" s="31">
        <v>42.11997135</v>
      </c>
      <c r="G45" s="22">
        <f t="shared" si="1"/>
        <v>5.5693631244741939E-3</v>
      </c>
      <c r="H45" s="22">
        <f t="shared" si="3"/>
        <v>0.95292059612203994</v>
      </c>
      <c r="I45" s="10">
        <f t="shared" si="4"/>
        <v>80689.600287356327</v>
      </c>
    </row>
    <row r="46" spans="2:9" ht="17.100000000000001" customHeight="1">
      <c r="B46" s="38" t="s">
        <v>48</v>
      </c>
      <c r="C46" s="5">
        <v>1092</v>
      </c>
      <c r="D46" s="18">
        <f t="shared" si="0"/>
        <v>2.40625626629236E-3</v>
      </c>
      <c r="E46" s="19">
        <f t="shared" si="2"/>
        <v>0.99615704127434634</v>
      </c>
      <c r="F46" s="32">
        <v>96.460971080000007</v>
      </c>
      <c r="G46" s="18">
        <f t="shared" si="1"/>
        <v>1.2754666208573377E-2</v>
      </c>
      <c r="H46" s="18">
        <f t="shared" si="3"/>
        <v>0.96567526233061329</v>
      </c>
      <c r="I46" s="6">
        <f t="shared" si="4"/>
        <v>88334.22260073261</v>
      </c>
    </row>
    <row r="47" spans="2:9" ht="17.100000000000001" customHeight="1">
      <c r="B47" s="38" t="s">
        <v>49</v>
      </c>
      <c r="C47" s="5">
        <v>585</v>
      </c>
      <c r="D47" s="18">
        <f t="shared" si="0"/>
        <v>1.2890658569423357E-3</v>
      </c>
      <c r="E47" s="19">
        <f t="shared" si="2"/>
        <v>0.99744610713128867</v>
      </c>
      <c r="F47" s="32">
        <v>60.32058925000004</v>
      </c>
      <c r="G47" s="18">
        <f t="shared" si="1"/>
        <v>7.9759613942734717E-3</v>
      </c>
      <c r="H47" s="18">
        <f t="shared" si="3"/>
        <v>0.97365122372488677</v>
      </c>
      <c r="I47" s="6">
        <f t="shared" si="4"/>
        <v>103112.11837606844</v>
      </c>
    </row>
    <row r="48" spans="2:9" ht="17.100000000000001" customHeight="1">
      <c r="B48" s="38" t="s">
        <v>50</v>
      </c>
      <c r="C48" s="5">
        <v>306</v>
      </c>
      <c r="D48" s="18">
        <f t="shared" si="0"/>
        <v>6.7428060209291413E-4</v>
      </c>
      <c r="E48" s="19">
        <f t="shared" si="2"/>
        <v>0.99812038773338163</v>
      </c>
      <c r="F48" s="32">
        <v>36.956937520000018</v>
      </c>
      <c r="G48" s="18">
        <f t="shared" si="1"/>
        <v>4.8866748580394005E-3</v>
      </c>
      <c r="H48" s="18">
        <f t="shared" si="3"/>
        <v>0.97853789858292617</v>
      </c>
      <c r="I48" s="6">
        <f t="shared" si="4"/>
        <v>120774.3056209151</v>
      </c>
    </row>
    <row r="49" spans="2:9" ht="17.100000000000001" customHeight="1">
      <c r="B49" s="38" t="s">
        <v>51</v>
      </c>
      <c r="C49" s="5">
        <v>198</v>
      </c>
      <c r="D49" s="18">
        <f t="shared" si="0"/>
        <v>4.3629921311894444E-4</v>
      </c>
      <c r="E49" s="19">
        <f t="shared" si="2"/>
        <v>0.99855668694650057</v>
      </c>
      <c r="F49" s="32">
        <v>26.593169159999999</v>
      </c>
      <c r="G49" s="18">
        <f t="shared" si="1"/>
        <v>3.5163133054364809E-3</v>
      </c>
      <c r="H49" s="18">
        <f t="shared" si="3"/>
        <v>0.98205421188836262</v>
      </c>
      <c r="I49" s="6">
        <f t="shared" si="4"/>
        <v>134308.93515151515</v>
      </c>
    </row>
    <row r="50" spans="2:9" ht="17.100000000000001" customHeight="1">
      <c r="B50" s="39" t="s">
        <v>52</v>
      </c>
      <c r="C50" s="7">
        <v>126</v>
      </c>
      <c r="D50" s="20">
        <f t="shared" si="0"/>
        <v>2.7764495380296463E-4</v>
      </c>
      <c r="E50" s="21">
        <f t="shared" si="2"/>
        <v>0.99883433190030357</v>
      </c>
      <c r="F50" s="30">
        <v>19.947940779999996</v>
      </c>
      <c r="G50" s="20">
        <f t="shared" si="1"/>
        <v>2.6376401082078842E-3</v>
      </c>
      <c r="H50" s="20">
        <f t="shared" si="3"/>
        <v>0.9846918519965705</v>
      </c>
      <c r="I50" s="8">
        <f t="shared" si="4"/>
        <v>158316.9903174603</v>
      </c>
    </row>
    <row r="51" spans="2:9" ht="17.100000000000001" customHeight="1">
      <c r="B51" s="38" t="s">
        <v>53</v>
      </c>
      <c r="C51" s="5">
        <v>87</v>
      </c>
      <c r="D51" s="18">
        <f t="shared" si="0"/>
        <v>1.917072300068089E-4</v>
      </c>
      <c r="E51" s="19">
        <f t="shared" si="2"/>
        <v>0.99902603913031041</v>
      </c>
      <c r="F51" s="32">
        <v>13.301697129999997</v>
      </c>
      <c r="G51" s="18">
        <f t="shared" si="1"/>
        <v>1.7588326657004291E-3</v>
      </c>
      <c r="H51" s="18">
        <f t="shared" si="3"/>
        <v>0.98645068466227093</v>
      </c>
      <c r="I51" s="6">
        <f t="shared" si="4"/>
        <v>152893.07045977007</v>
      </c>
    </row>
    <row r="52" spans="2:9" ht="17.100000000000001" customHeight="1">
      <c r="B52" s="38" t="s">
        <v>54</v>
      </c>
      <c r="C52" s="5">
        <v>219</v>
      </c>
      <c r="D52" s="18">
        <f t="shared" si="0"/>
        <v>4.8257337208610518E-4</v>
      </c>
      <c r="E52" s="19">
        <f t="shared" si="2"/>
        <v>0.99950861250239653</v>
      </c>
      <c r="F52" s="32">
        <v>39.993320310000001</v>
      </c>
      <c r="G52" s="18">
        <f t="shared" si="1"/>
        <v>5.2881641706007208E-3</v>
      </c>
      <c r="H52" s="18">
        <f t="shared" si="3"/>
        <v>0.99173884883287167</v>
      </c>
      <c r="I52" s="6">
        <f t="shared" si="4"/>
        <v>182617.90095890412</v>
      </c>
    </row>
    <row r="53" spans="2:9" ht="17.100000000000001" customHeight="1">
      <c r="B53" s="38" t="s">
        <v>55</v>
      </c>
      <c r="C53" s="5">
        <v>89</v>
      </c>
      <c r="D53" s="18">
        <f t="shared" si="0"/>
        <v>1.9611429276558613E-4</v>
      </c>
      <c r="E53" s="19">
        <f t="shared" si="2"/>
        <v>0.99970472679516209</v>
      </c>
      <c r="F53" s="32">
        <v>19.37264145999999</v>
      </c>
      <c r="G53" s="18">
        <f t="shared" si="1"/>
        <v>2.5615704738836168E-3</v>
      </c>
      <c r="H53" s="18">
        <f t="shared" si="3"/>
        <v>0.99430041930675528</v>
      </c>
      <c r="I53" s="6">
        <f t="shared" si="4"/>
        <v>217670.12876404484</v>
      </c>
    </row>
    <row r="54" spans="2:9" ht="17.100000000000001" customHeight="1">
      <c r="B54" s="38" t="s">
        <v>56</v>
      </c>
      <c r="C54" s="5">
        <v>42</v>
      </c>
      <c r="D54" s="18">
        <f t="shared" si="0"/>
        <v>9.2548317934321538E-5</v>
      </c>
      <c r="E54" s="19">
        <f t="shared" si="2"/>
        <v>0.99979727511309646</v>
      </c>
      <c r="F54" s="32">
        <v>9.457157739999996</v>
      </c>
      <c r="G54" s="18">
        <f t="shared" si="1"/>
        <v>1.250483889027899E-3</v>
      </c>
      <c r="H54" s="18">
        <f t="shared" si="3"/>
        <v>0.99555090319578321</v>
      </c>
      <c r="I54" s="6">
        <f t="shared" si="4"/>
        <v>225170.42238095231</v>
      </c>
    </row>
    <row r="55" spans="2:9" ht="17.100000000000001" customHeight="1" thickBot="1">
      <c r="B55" s="41" t="s">
        <v>57</v>
      </c>
      <c r="C55" s="11">
        <v>92</v>
      </c>
      <c r="D55" s="24">
        <f t="shared" si="0"/>
        <v>2.0272488690375196E-4</v>
      </c>
      <c r="E55" s="19">
        <f t="shared" si="2"/>
        <v>1.0000000000000002</v>
      </c>
      <c r="F55" s="33">
        <v>33.647622849999991</v>
      </c>
      <c r="G55" s="24">
        <f t="shared" si="1"/>
        <v>4.4490968042172055E-3</v>
      </c>
      <c r="H55" s="18">
        <f t="shared" si="3"/>
        <v>1.0000000000000004</v>
      </c>
      <c r="I55" s="6">
        <f t="shared" si="4"/>
        <v>365735.03097826079</v>
      </c>
    </row>
    <row r="56" spans="2:9" ht="17.100000000000001" customHeight="1" thickTop="1" thickBot="1">
      <c r="B56" s="12" t="s">
        <v>8</v>
      </c>
      <c r="C56" s="13">
        <v>453817</v>
      </c>
      <c r="D56" s="36">
        <f t="shared" si="0"/>
        <v>1</v>
      </c>
      <c r="E56" s="25"/>
      <c r="F56" s="34">
        <v>7562.7985478099999</v>
      </c>
      <c r="G56" s="36">
        <f t="shared" si="1"/>
        <v>1</v>
      </c>
      <c r="H56" s="25"/>
      <c r="I56" s="14">
        <f>F56*10^6/C56</f>
        <v>16664.863916093935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G44:I44 D44:E44 D25:E43 G25:I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2019-09-20T10:47:34Z</dcterms:modified>
</cp:coreProperties>
</file>