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85" windowHeight="6390" autoFilterDateGrouping="0"/>
  </bookViews>
  <sheets>
    <sheet name="III.F.2" sheetId="119" r:id="rId1"/>
  </sheets>
  <calcPr calcId="162913"/>
</workbook>
</file>

<file path=xl/calcChain.xml><?xml version="1.0" encoding="utf-8"?>
<calcChain xmlns="http://schemas.openxmlformats.org/spreadsheetml/2006/main">
  <c r="I9" i="119" l="1"/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H10" i="119" l="1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  <c r="E10" i="119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<sst xmlns="http://schemas.openxmlformats.org/spreadsheetml/2006/main" count="70" uniqueCount="66">
  <si>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</si>
  <si>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</si>
  <si>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</si>
  <si>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</si>
  <si>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</si>
  <si>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</si>
  <si>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</si>
  <si>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</si>
  <si>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</si>
  <si>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</si>
  <si>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</si>
  <si>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</si>
  <si>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</si>
  <si>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</si>
  <si>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</si>
  <si>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</si>
  <si>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</si>
  <si>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</si>
  <si>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</si>
  <si>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</si>
  <si>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</si>
  <si>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</si>
  <si>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</si>
  <si>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</si>
  <si>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</si>
  <si>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</si>
  <si>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</si>
  <si>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</si>
  <si>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</si>
  <si>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</si>
  <si>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</si>
  <si>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</si>
  <si>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</si>
  <si>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</si>
  <si>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</si>
  <si>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</si>
  <si>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</si>
  <si>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</si>
  <si>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</si>
  <si>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</si>
  <si>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</si>
  <si>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</si>
  <si>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</si>
  <si>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</si>
  <si>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</si>
  <si>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</si>
  <si>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</si>
  <si>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</si>
  <si>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</si>
  <si>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</si>
  <si>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</si>
  <si>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</si>
  <si>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</si>
  <si>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</si>
  <si>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</si>
  <si>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</si>
  <si>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</si>
  <si>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</si>
  <si>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</si>
  <si>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</si>
  <si>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</si>
  <si>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</si>
  <si>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</si>
  <si>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</si>
  <si>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III.F.2. BASE IMPONIBLE DEL AHORRO</t>
  </si>
  <si>
    <t>IRPF  2016.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</si>
</sst>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8337</v>
      </c>
      <c r="D9" s="15">
        <f t="shared" ref="D9:D56" si="0">C9/$C$56</f>
        <v>2.7531570326534926E-2</v>
      </c>
      <c r="E9" s="16">
        <f>D9</f>
        <v>2.7531570326534926E-2</v>
      </c>
      <c r="F9" s="25">
        <v>3.2661291099999987</v>
      </c>
      <c r="G9" s="15">
        <f t="shared" ref="G9:G56" si="1">F9/$F$56</f>
        <v>6.4195525679332623E-3</v>
      </c>
      <c r="H9" s="15">
        <f>G9</f>
        <v>6.4195525679332623E-3</v>
      </c>
      <c r="I9" s="5">
        <f>F9*10^6/C9</f>
        <v>391.76311742833138</v>
      </c>
      <c r="J9" s="3"/>
    </row>
    <row r="10" spans="2:10" ht="17.100000000000001" customHeight="1">
      <c r="B10" s="36" t="s">
        <v>12</v>
      </c>
      <c r="C10" s="4">
        <v>23818</v>
      </c>
      <c r="D10" s="17">
        <f t="shared" si="0"/>
        <v>7.8655024833562293E-2</v>
      </c>
      <c r="E10" s="18">
        <f t="shared" ref="E10:E55" si="2">E9+D10</f>
        <v>0.10618659516009722</v>
      </c>
      <c r="F10" s="26">
        <v>4.0776114700000026</v>
      </c>
      <c r="G10" s="17">
        <f t="shared" si="1"/>
        <v>8.0145151344836619E-3</v>
      </c>
      <c r="H10" s="17">
        <f t="shared" ref="H10:H55" si="3">H9+G10</f>
        <v>1.4434067702416925E-2</v>
      </c>
      <c r="I10" s="5">
        <f>F10*10^6/C10</f>
        <v>171.19873499034355</v>
      </c>
    </row>
    <row r="11" spans="2:10" ht="17.100000000000001" customHeight="1">
      <c r="B11" s="36" t="s">
        <v>13</v>
      </c>
      <c r="C11" s="4">
        <v>14258</v>
      </c>
      <c r="D11" s="17">
        <f t="shared" si="0"/>
        <v>4.7084698298636797E-2</v>
      </c>
      <c r="E11" s="18">
        <f t="shared" si="2"/>
        <v>0.15327129345873403</v>
      </c>
      <c r="F11" s="26">
        <v>4.717611810000002</v>
      </c>
      <c r="G11" s="17">
        <f t="shared" si="1"/>
        <v>9.2724310611829452E-3</v>
      </c>
      <c r="H11" s="17">
        <f t="shared" si="3"/>
        <v>2.370649876359987E-2</v>
      </c>
      <c r="I11" s="5">
        <f>F11*10^6/C11</f>
        <v>330.87472366390813</v>
      </c>
    </row>
    <row r="12" spans="2:10" ht="17.100000000000001" customHeight="1">
      <c r="B12" s="36" t="s">
        <v>14</v>
      </c>
      <c r="C12" s="4">
        <v>16956</v>
      </c>
      <c r="D12" s="17">
        <f t="shared" si="0"/>
        <v>5.5994399239141922E-2</v>
      </c>
      <c r="E12" s="18">
        <f t="shared" si="2"/>
        <v>0.20926569269787595</v>
      </c>
      <c r="F12" s="26">
        <v>6.6662979500000068</v>
      </c>
      <c r="G12" s="17">
        <f t="shared" si="1"/>
        <v>1.3102559232121355E-2</v>
      </c>
      <c r="H12" s="17">
        <f t="shared" si="3"/>
        <v>3.6809057995721227E-2</v>
      </c>
      <c r="I12" s="5">
        <f>F12*10^6/C12</f>
        <v>393.15274534088269</v>
      </c>
    </row>
    <row r="13" spans="2:10" ht="17.100000000000001" customHeight="1">
      <c r="B13" s="36" t="s">
        <v>15</v>
      </c>
      <c r="C13" s="4">
        <v>16321</v>
      </c>
      <c r="D13" s="17">
        <f t="shared" si="0"/>
        <v>5.3897416252773965E-2</v>
      </c>
      <c r="E13" s="18">
        <f t="shared" si="2"/>
        <v>0.26316310895064993</v>
      </c>
      <c r="F13" s="26">
        <v>7.1035432100000078</v>
      </c>
      <c r="G13" s="17">
        <f t="shared" si="1"/>
        <v>1.3961961551232265E-2</v>
      </c>
      <c r="H13" s="17">
        <f t="shared" si="3"/>
        <v>5.077101954695349E-2</v>
      </c>
      <c r="I13" s="5">
        <f t="shared" ref="I13:I55" si="4">F13*10^6/C13</f>
        <v>435.23945897922965</v>
      </c>
    </row>
    <row r="14" spans="2:10" ht="17.100000000000001" customHeight="1">
      <c r="B14" s="37" t="s">
        <v>16</v>
      </c>
      <c r="C14" s="6">
        <v>12207</v>
      </c>
      <c r="D14" s="19">
        <f t="shared" si="0"/>
        <v>4.0311608369438867E-2</v>
      </c>
      <c r="E14" s="20">
        <f t="shared" si="2"/>
        <v>0.30347471732008879</v>
      </c>
      <c r="F14" s="27">
        <v>6.1633337499999987</v>
      </c>
      <c r="G14" s="19">
        <f t="shared" si="1"/>
        <v>1.2113986823332361E-2</v>
      </c>
      <c r="H14" s="19">
        <f t="shared" si="3"/>
        <v>6.2885006370285851E-2</v>
      </c>
      <c r="I14" s="5">
        <f t="shared" si="4"/>
        <v>504.9015933480789</v>
      </c>
    </row>
    <row r="15" spans="2:10" ht="17.100000000000001" customHeight="1">
      <c r="B15" s="36" t="s">
        <v>17</v>
      </c>
      <c r="C15" s="4">
        <v>10731</v>
      </c>
      <c r="D15" s="17">
        <f t="shared" si="0"/>
        <v>3.5437361301912711E-2</v>
      </c>
      <c r="E15" s="18">
        <f t="shared" si="2"/>
        <v>0.33891207862200151</v>
      </c>
      <c r="F15" s="26">
        <v>5.8252917499999981</v>
      </c>
      <c r="G15" s="17">
        <f t="shared" si="1"/>
        <v>1.1449567776784228E-2</v>
      </c>
      <c r="H15" s="17">
        <f t="shared" si="3"/>
        <v>7.4334574147070079E-2</v>
      </c>
      <c r="I15" s="9">
        <f t="shared" si="4"/>
        <v>542.84705526046014</v>
      </c>
    </row>
    <row r="16" spans="2:10" ht="17.100000000000001" customHeight="1">
      <c r="B16" s="36" t="s">
        <v>18</v>
      </c>
      <c r="C16" s="4">
        <v>9658</v>
      </c>
      <c r="D16" s="17">
        <f t="shared" si="0"/>
        <v>3.1893955405262603E-2</v>
      </c>
      <c r="E16" s="18">
        <f t="shared" si="2"/>
        <v>0.37080603402726409</v>
      </c>
      <c r="F16" s="26">
        <v>4.9179297799999988</v>
      </c>
      <c r="G16" s="17">
        <f t="shared" si="1"/>
        <v>9.6661545471221338E-3</v>
      </c>
      <c r="H16" s="17">
        <f t="shared" si="3"/>
        <v>8.4000728694192214E-2</v>
      </c>
      <c r="I16" s="5">
        <f t="shared" si="4"/>
        <v>509.2078877614411</v>
      </c>
    </row>
    <row r="17" spans="2:9" ht="17.100000000000001" customHeight="1">
      <c r="B17" s="36" t="s">
        <v>19</v>
      </c>
      <c r="C17" s="4">
        <v>9645</v>
      </c>
      <c r="D17" s="17">
        <f t="shared" si="0"/>
        <v>3.185102504491176E-2</v>
      </c>
      <c r="E17" s="18">
        <f t="shared" si="2"/>
        <v>0.40265705907217586</v>
      </c>
      <c r="F17" s="26">
        <v>5.1371536100000013</v>
      </c>
      <c r="G17" s="17">
        <f t="shared" si="1"/>
        <v>1.0097037360823482E-2</v>
      </c>
      <c r="H17" s="17">
        <f t="shared" si="3"/>
        <v>9.40977660550157E-2</v>
      </c>
      <c r="I17" s="5">
        <f t="shared" si="4"/>
        <v>532.62349507516865</v>
      </c>
    </row>
    <row r="18" spans="2:9" ht="17.100000000000001" customHeight="1">
      <c r="B18" s="36" t="s">
        <v>20</v>
      </c>
      <c r="C18" s="4">
        <v>12210</v>
      </c>
      <c r="D18" s="17">
        <f t="shared" si="0"/>
        <v>4.0321515375673675E-2</v>
      </c>
      <c r="E18" s="18">
        <f t="shared" si="2"/>
        <v>0.44297857444784955</v>
      </c>
      <c r="F18" s="26">
        <v>6.0922353800000035</v>
      </c>
      <c r="G18" s="17">
        <f t="shared" si="1"/>
        <v>1.1974243503843886E-2</v>
      </c>
      <c r="H18" s="17">
        <f t="shared" si="3"/>
        <v>0.10607200955885959</v>
      </c>
      <c r="I18" s="5">
        <f t="shared" si="4"/>
        <v>498.95457657657687</v>
      </c>
    </row>
    <row r="19" spans="2:9" ht="17.100000000000001" customHeight="1">
      <c r="B19" s="36" t="s">
        <v>21</v>
      </c>
      <c r="C19" s="4">
        <v>14098</v>
      </c>
      <c r="D19" s="17">
        <f t="shared" si="0"/>
        <v>4.6556324632780303E-2</v>
      </c>
      <c r="E19" s="18">
        <f t="shared" si="2"/>
        <v>0.48953489908062986</v>
      </c>
      <c r="F19" s="26">
        <v>6.8748156799999967</v>
      </c>
      <c r="G19" s="17">
        <f t="shared" si="1"/>
        <v>1.3512399285590965E-2</v>
      </c>
      <c r="H19" s="17">
        <f t="shared" si="3"/>
        <v>0.11958440884445055</v>
      </c>
      <c r="I19" s="5">
        <f t="shared" si="4"/>
        <v>487.64474960987354</v>
      </c>
    </row>
    <row r="20" spans="2:9" ht="17.100000000000001" customHeight="1">
      <c r="B20" s="37" t="s">
        <v>22</v>
      </c>
      <c r="C20" s="6">
        <v>14609</v>
      </c>
      <c r="D20" s="19">
        <f t="shared" si="0"/>
        <v>4.8243818028109481E-2</v>
      </c>
      <c r="E20" s="20">
        <f t="shared" si="2"/>
        <v>0.53777871710873937</v>
      </c>
      <c r="F20" s="27">
        <v>7.5569903000000025</v>
      </c>
      <c r="G20" s="19">
        <f t="shared" si="1"/>
        <v>1.4853208447173661E-2</v>
      </c>
      <c r="H20" s="19">
        <f t="shared" si="3"/>
        <v>0.13443761729162421</v>
      </c>
      <c r="I20" s="7">
        <f t="shared" si="4"/>
        <v>517.28320213566997</v>
      </c>
    </row>
    <row r="21" spans="2:9" ht="17.100000000000001" customHeight="1">
      <c r="B21" s="38" t="s">
        <v>23</v>
      </c>
      <c r="C21" s="8">
        <v>13672</v>
      </c>
      <c r="D21" s="21">
        <f t="shared" si="0"/>
        <v>4.5149529747437391E-2</v>
      </c>
      <c r="E21" s="22">
        <f t="shared" si="2"/>
        <v>0.58292824685617672</v>
      </c>
      <c r="F21" s="28">
        <v>7.1999712299999974</v>
      </c>
      <c r="G21" s="21">
        <f t="shared" si="1"/>
        <v>1.4151490110135943E-2</v>
      </c>
      <c r="H21" s="21">
        <f t="shared" si="3"/>
        <v>0.14858910740176015</v>
      </c>
      <c r="I21" s="5">
        <f t="shared" si="4"/>
        <v>526.62165228203605</v>
      </c>
    </row>
    <row r="22" spans="2:9" ht="17.100000000000001" customHeight="1">
      <c r="B22" s="36" t="s">
        <v>24</v>
      </c>
      <c r="C22" s="4">
        <v>12325</v>
      </c>
      <c r="D22" s="17">
        <f t="shared" si="0"/>
        <v>4.0701283948008031E-2</v>
      </c>
      <c r="E22" s="18">
        <f t="shared" si="2"/>
        <v>0.62362953080418471</v>
      </c>
      <c r="F22" s="26">
        <v>7.5676245</v>
      </c>
      <c r="G22" s="17">
        <f t="shared" si="1"/>
        <v>1.4874109888488056E-2</v>
      </c>
      <c r="H22" s="17">
        <f t="shared" si="3"/>
        <v>0.16346321729024821</v>
      </c>
      <c r="I22" s="5">
        <f t="shared" si="4"/>
        <v>614.00604462474644</v>
      </c>
    </row>
    <row r="23" spans="2:9" ht="17.100000000000001" customHeight="1">
      <c r="B23" s="36" t="s">
        <v>25</v>
      </c>
      <c r="C23" s="4">
        <v>11287</v>
      </c>
      <c r="D23" s="17">
        <f t="shared" si="0"/>
        <v>3.7273459790764026E-2</v>
      </c>
      <c r="E23" s="18">
        <f t="shared" si="2"/>
        <v>0.66090299059494872</v>
      </c>
      <c r="F23" s="26">
        <v>7.7153904399999966</v>
      </c>
      <c r="G23" s="17">
        <f t="shared" si="1"/>
        <v>1.5164542748804483E-2</v>
      </c>
      <c r="H23" s="17">
        <f t="shared" si="3"/>
        <v>0.1786277600390527</v>
      </c>
      <c r="I23" s="5">
        <f t="shared" si="4"/>
        <v>683.56431647027523</v>
      </c>
    </row>
    <row r="24" spans="2:9" ht="17.100000000000001" customHeight="1">
      <c r="B24" s="36" t="s">
        <v>26</v>
      </c>
      <c r="C24" s="4">
        <v>9920</v>
      </c>
      <c r="D24" s="17">
        <f t="shared" si="0"/>
        <v>3.275916728310261E-2</v>
      </c>
      <c r="E24" s="18">
        <f t="shared" si="2"/>
        <v>0.6936621578780513</v>
      </c>
      <c r="F24" s="26">
        <v>7.9065330099999995</v>
      </c>
      <c r="G24" s="17">
        <f t="shared" si="1"/>
        <v>1.5540232054021472E-2</v>
      </c>
      <c r="H24" s="17">
        <f t="shared" si="3"/>
        <v>0.19416799209307417</v>
      </c>
      <c r="I24" s="5">
        <f t="shared" si="4"/>
        <v>797.02953729838703</v>
      </c>
    </row>
    <row r="25" spans="2:9" ht="17.100000000000001" customHeight="1">
      <c r="B25" s="36" t="s">
        <v>27</v>
      </c>
      <c r="C25" s="4">
        <v>8840</v>
      </c>
      <c r="D25" s="17">
        <f t="shared" si="0"/>
        <v>2.9192645038571278E-2</v>
      </c>
      <c r="E25" s="18">
        <f t="shared" si="2"/>
        <v>0.72285480291662263</v>
      </c>
      <c r="F25" s="26">
        <v>6.9922158299999975</v>
      </c>
      <c r="G25" s="17">
        <f t="shared" si="1"/>
        <v>1.3743148410633439E-2</v>
      </c>
      <c r="H25" s="17">
        <f t="shared" si="3"/>
        <v>0.2079111405037076</v>
      </c>
      <c r="I25" s="5">
        <f t="shared" si="4"/>
        <v>790.97464140271461</v>
      </c>
    </row>
    <row r="26" spans="2:9" ht="17.100000000000001" customHeight="1">
      <c r="B26" s="37" t="s">
        <v>28</v>
      </c>
      <c r="C26" s="6">
        <v>7744</v>
      </c>
      <c r="D26" s="19">
        <f t="shared" si="0"/>
        <v>2.5573285427454295E-2</v>
      </c>
      <c r="E26" s="20">
        <f t="shared" si="2"/>
        <v>0.74842808834407692</v>
      </c>
      <c r="F26" s="29">
        <v>6.9393766600000033</v>
      </c>
      <c r="G26" s="19">
        <f t="shared" si="1"/>
        <v>1.3639293413468026E-2</v>
      </c>
      <c r="H26" s="19">
        <f t="shared" si="3"/>
        <v>0.22155043391717563</v>
      </c>
      <c r="I26" s="5">
        <f t="shared" si="4"/>
        <v>896.09719266528964</v>
      </c>
    </row>
    <row r="27" spans="2:9" ht="17.100000000000001" customHeight="1">
      <c r="B27" s="38" t="s">
        <v>29</v>
      </c>
      <c r="C27" s="8">
        <v>6876</v>
      </c>
      <c r="D27" s="21">
        <f t="shared" si="0"/>
        <v>2.2706858290182819E-2</v>
      </c>
      <c r="E27" s="22">
        <f t="shared" si="2"/>
        <v>0.77113494663425974</v>
      </c>
      <c r="F27" s="30">
        <v>6.5815773099999966</v>
      </c>
      <c r="G27" s="21">
        <f t="shared" si="1"/>
        <v>1.2936041441871165E-2</v>
      </c>
      <c r="H27" s="21">
        <f t="shared" si="3"/>
        <v>0.23448647535904679</v>
      </c>
      <c r="I27" s="9">
        <f t="shared" si="4"/>
        <v>957.1811096567767</v>
      </c>
    </row>
    <row r="28" spans="2:9" ht="17.100000000000001" customHeight="1">
      <c r="B28" s="36" t="s">
        <v>30</v>
      </c>
      <c r="C28" s="4">
        <v>6220</v>
      </c>
      <c r="D28" s="17">
        <f t="shared" si="0"/>
        <v>2.0540526260171194E-2</v>
      </c>
      <c r="E28" s="18">
        <f t="shared" si="2"/>
        <v>0.79167547289443096</v>
      </c>
      <c r="F28" s="31">
        <v>6.2102243100000001</v>
      </c>
      <c r="G28" s="17">
        <f t="shared" si="1"/>
        <v>1.2206149871614258E-2</v>
      </c>
      <c r="H28" s="17">
        <f t="shared" si="3"/>
        <v>0.24669262523066104</v>
      </c>
      <c r="I28" s="5">
        <f t="shared" si="4"/>
        <v>998.42834565916405</v>
      </c>
    </row>
    <row r="29" spans="2:9" ht="17.100000000000001" customHeight="1">
      <c r="B29" s="36" t="s">
        <v>31</v>
      </c>
      <c r="C29" s="4">
        <v>5866</v>
      </c>
      <c r="D29" s="17">
        <f t="shared" si="0"/>
        <v>1.9371499524463702E-2</v>
      </c>
      <c r="E29" s="18">
        <f t="shared" si="2"/>
        <v>0.81104697241889467</v>
      </c>
      <c r="F29" s="31">
        <v>6.4833477299999966</v>
      </c>
      <c r="G29" s="17">
        <f t="shared" si="1"/>
        <v>1.2742971930134685E-2</v>
      </c>
      <c r="H29" s="17">
        <f t="shared" si="3"/>
        <v>0.25943559716079573</v>
      </c>
      <c r="I29" s="5">
        <f t="shared" si="4"/>
        <v>1105.2416859870434</v>
      </c>
    </row>
    <row r="30" spans="2:9" ht="17.100000000000001" customHeight="1">
      <c r="B30" s="36" t="s">
        <v>32</v>
      </c>
      <c r="C30" s="4">
        <v>11218</v>
      </c>
      <c r="D30" s="17">
        <f t="shared" si="0"/>
        <v>3.7045598647363419E-2</v>
      </c>
      <c r="E30" s="18">
        <f t="shared" si="2"/>
        <v>0.84809257106625813</v>
      </c>
      <c r="F30" s="31">
        <v>12.599701219999996</v>
      </c>
      <c r="G30" s="17">
        <f t="shared" si="1"/>
        <v>2.4764619400499715E-2</v>
      </c>
      <c r="H30" s="17">
        <f t="shared" si="3"/>
        <v>0.28420021656129546</v>
      </c>
      <c r="I30" s="5">
        <f t="shared" si="4"/>
        <v>1123.168231413799</v>
      </c>
    </row>
    <row r="31" spans="2:9" ht="17.100000000000001" customHeight="1">
      <c r="B31" s="36" t="s">
        <v>33</v>
      </c>
      <c r="C31" s="4">
        <v>9632</v>
      </c>
      <c r="D31" s="17">
        <f t="shared" si="0"/>
        <v>3.1808094684560924E-2</v>
      </c>
      <c r="E31" s="18">
        <f t="shared" si="2"/>
        <v>0.87990066575081904</v>
      </c>
      <c r="F31" s="31">
        <v>11.588100760000003</v>
      </c>
      <c r="G31" s="17">
        <f t="shared" si="1"/>
        <v>2.2776326191014367E-2</v>
      </c>
      <c r="H31" s="17">
        <f t="shared" si="3"/>
        <v>0.30697654275230984</v>
      </c>
      <c r="I31" s="5">
        <f t="shared" si="4"/>
        <v>1203.0835506644521</v>
      </c>
    </row>
    <row r="32" spans="2:9" ht="17.100000000000001" customHeight="1">
      <c r="B32" s="37" t="s">
        <v>34</v>
      </c>
      <c r="C32" s="6">
        <v>7911</v>
      </c>
      <c r="D32" s="19">
        <f t="shared" si="0"/>
        <v>2.6124775441192009E-2</v>
      </c>
      <c r="E32" s="20">
        <f t="shared" si="2"/>
        <v>0.90602544119201101</v>
      </c>
      <c r="F32" s="29">
        <v>10.938449640000002</v>
      </c>
      <c r="G32" s="19">
        <f t="shared" si="1"/>
        <v>2.1499441727724816E-2</v>
      </c>
      <c r="H32" s="19">
        <f t="shared" si="3"/>
        <v>0.32847598448003468</v>
      </c>
      <c r="I32" s="7">
        <f t="shared" si="4"/>
        <v>1382.6886158513466</v>
      </c>
    </row>
    <row r="33" spans="2:9" ht="17.100000000000001" customHeight="1">
      <c r="B33" s="38" t="s">
        <v>35</v>
      </c>
      <c r="C33" s="8">
        <v>5602</v>
      </c>
      <c r="D33" s="21">
        <f t="shared" si="0"/>
        <v>1.8499682975800485E-2</v>
      </c>
      <c r="E33" s="22">
        <f t="shared" si="2"/>
        <v>0.92452512416781152</v>
      </c>
      <c r="F33" s="30">
        <v>9.4743345500000054</v>
      </c>
      <c r="G33" s="21">
        <f t="shared" si="1"/>
        <v>1.8621734365519737E-2</v>
      </c>
      <c r="H33" s="21">
        <f t="shared" si="3"/>
        <v>0.3470977188455544</v>
      </c>
      <c r="I33" s="5">
        <f t="shared" si="4"/>
        <v>1691.2414405569448</v>
      </c>
    </row>
    <row r="34" spans="2:9" ht="17.100000000000001" customHeight="1">
      <c r="B34" s="36" t="s">
        <v>36</v>
      </c>
      <c r="C34" s="4">
        <v>4048</v>
      </c>
      <c r="D34" s="17">
        <f t="shared" si="0"/>
        <v>1.336785374616929E-2</v>
      </c>
      <c r="E34" s="18">
        <f t="shared" si="2"/>
        <v>0.93789297791398085</v>
      </c>
      <c r="F34" s="31">
        <v>8.541646980000003</v>
      </c>
      <c r="G34" s="17">
        <f t="shared" si="1"/>
        <v>1.6788543856687415E-2</v>
      </c>
      <c r="H34" s="17">
        <f t="shared" si="3"/>
        <v>0.36388626270224184</v>
      </c>
      <c r="I34" s="5">
        <f t="shared" si="4"/>
        <v>2110.0906571146252</v>
      </c>
    </row>
    <row r="35" spans="2:9" ht="17.100000000000001" customHeight="1">
      <c r="B35" s="36" t="s">
        <v>37</v>
      </c>
      <c r="C35" s="4">
        <v>2903</v>
      </c>
      <c r="D35" s="17">
        <f t="shared" si="0"/>
        <v>9.5866796998837576E-3</v>
      </c>
      <c r="E35" s="18">
        <f t="shared" si="2"/>
        <v>0.94747965761386466</v>
      </c>
      <c r="F35" s="31">
        <v>8.2615808299999998</v>
      </c>
      <c r="G35" s="17">
        <f t="shared" si="1"/>
        <v>1.6238075913788581E-2</v>
      </c>
      <c r="H35" s="17">
        <f t="shared" si="3"/>
        <v>0.3801243386160304</v>
      </c>
      <c r="I35" s="5">
        <f t="shared" si="4"/>
        <v>2845.8769652084052</v>
      </c>
    </row>
    <row r="36" spans="2:9" ht="17.100000000000001" customHeight="1">
      <c r="B36" s="36" t="s">
        <v>38</v>
      </c>
      <c r="C36" s="4">
        <v>2301</v>
      </c>
      <c r="D36" s="17">
        <f t="shared" si="0"/>
        <v>7.5986737820987003E-3</v>
      </c>
      <c r="E36" s="18">
        <f t="shared" si="2"/>
        <v>0.95507833139596332</v>
      </c>
      <c r="F36" s="31">
        <v>7.0481385000000003</v>
      </c>
      <c r="G36" s="17">
        <f t="shared" si="1"/>
        <v>1.3853064004204142E-2</v>
      </c>
      <c r="H36" s="17">
        <f t="shared" si="3"/>
        <v>0.39397740262023456</v>
      </c>
      <c r="I36" s="5">
        <f t="shared" si="4"/>
        <v>3063.0762711864409</v>
      </c>
    </row>
    <row r="37" spans="2:9" ht="17.100000000000001" customHeight="1">
      <c r="B37" s="36" t="s">
        <v>39</v>
      </c>
      <c r="C37" s="4">
        <v>1841</v>
      </c>
      <c r="D37" s="17">
        <f t="shared" si="0"/>
        <v>6.0795994927612812E-3</v>
      </c>
      <c r="E37" s="18">
        <f t="shared" si="2"/>
        <v>0.96115793088872459</v>
      </c>
      <c r="F37" s="31">
        <v>6.4952510300000013</v>
      </c>
      <c r="G37" s="17">
        <f t="shared" si="1"/>
        <v>1.2766367778096713E-2</v>
      </c>
      <c r="H37" s="17">
        <f t="shared" si="3"/>
        <v>0.40674377039833126</v>
      </c>
      <c r="I37" s="5">
        <f t="shared" si="4"/>
        <v>3528.1102824551881</v>
      </c>
    </row>
    <row r="38" spans="2:9" ht="17.100000000000001" customHeight="1">
      <c r="B38" s="37" t="s">
        <v>40</v>
      </c>
      <c r="C38" s="6">
        <v>1546</v>
      </c>
      <c r="D38" s="19">
        <f t="shared" si="0"/>
        <v>5.1054105463383707E-3</v>
      </c>
      <c r="E38" s="20">
        <f t="shared" si="2"/>
        <v>0.96626334143506298</v>
      </c>
      <c r="F38" s="29">
        <v>6.2797259699999977</v>
      </c>
      <c r="G38" s="19">
        <f t="shared" si="1"/>
        <v>1.2342754869427283E-2</v>
      </c>
      <c r="H38" s="19">
        <f t="shared" si="3"/>
        <v>0.41908652526775853</v>
      </c>
      <c r="I38" s="5">
        <f t="shared" si="4"/>
        <v>4061.9184799482523</v>
      </c>
    </row>
    <row r="39" spans="2:9" ht="17.100000000000001" customHeight="1">
      <c r="B39" s="38" t="s">
        <v>41</v>
      </c>
      <c r="C39" s="8">
        <v>1284</v>
      </c>
      <c r="D39" s="21">
        <f t="shared" si="0"/>
        <v>4.2401986684983623E-3</v>
      </c>
      <c r="E39" s="22">
        <f t="shared" si="2"/>
        <v>0.97050354010356132</v>
      </c>
      <c r="F39" s="30">
        <v>6.0052586699999981</v>
      </c>
      <c r="G39" s="21">
        <f t="shared" si="1"/>
        <v>1.1803291424723254E-2</v>
      </c>
      <c r="H39" s="21">
        <f t="shared" si="3"/>
        <v>0.43088981669248178</v>
      </c>
      <c r="I39" s="9">
        <f t="shared" si="4"/>
        <v>4676.9927336448582</v>
      </c>
    </row>
    <row r="40" spans="2:9" ht="17.100000000000001" customHeight="1">
      <c r="B40" s="36" t="s">
        <v>42</v>
      </c>
      <c r="C40" s="4">
        <v>1965</v>
      </c>
      <c r="D40" s="17">
        <f t="shared" si="0"/>
        <v>6.4890890838000632E-3</v>
      </c>
      <c r="E40" s="18">
        <f t="shared" si="2"/>
        <v>0.97699262918736141</v>
      </c>
      <c r="F40" s="31">
        <v>11.847730120000001</v>
      </c>
      <c r="G40" s="17">
        <f t="shared" si="1"/>
        <v>2.3286625774578244E-2</v>
      </c>
      <c r="H40" s="17">
        <f t="shared" si="3"/>
        <v>0.45417644246706002</v>
      </c>
      <c r="I40" s="5">
        <f t="shared" si="4"/>
        <v>6029.3791959287537</v>
      </c>
    </row>
    <row r="41" spans="2:9" ht="17.100000000000001" customHeight="1">
      <c r="B41" s="36" t="s">
        <v>43</v>
      </c>
      <c r="C41" s="4">
        <v>1428</v>
      </c>
      <c r="D41" s="17">
        <f t="shared" si="0"/>
        <v>4.715734967769206E-3</v>
      </c>
      <c r="E41" s="18">
        <f t="shared" si="2"/>
        <v>0.98170836415513063</v>
      </c>
      <c r="F41" s="31">
        <v>8.9480192699999996</v>
      </c>
      <c r="G41" s="17">
        <f t="shared" si="1"/>
        <v>1.75872655819919E-2</v>
      </c>
      <c r="H41" s="17">
        <f t="shared" si="3"/>
        <v>0.47176370804905193</v>
      </c>
      <c r="I41" s="5">
        <f t="shared" si="4"/>
        <v>6266.1199369747892</v>
      </c>
    </row>
    <row r="42" spans="2:9" ht="17.100000000000001" customHeight="1">
      <c r="B42" s="36" t="s">
        <v>44</v>
      </c>
      <c r="C42" s="4">
        <v>1080</v>
      </c>
      <c r="D42" s="17">
        <f t="shared" si="0"/>
        <v>3.5665222445313326E-3</v>
      </c>
      <c r="E42" s="18">
        <f t="shared" si="2"/>
        <v>0.98527488639966199</v>
      </c>
      <c r="F42" s="31">
        <v>8.4811141899999996</v>
      </c>
      <c r="G42" s="17">
        <f t="shared" si="1"/>
        <v>1.6669567106411709E-2</v>
      </c>
      <c r="H42" s="17">
        <f t="shared" si="3"/>
        <v>0.48843327515546364</v>
      </c>
      <c r="I42" s="5">
        <f t="shared" si="4"/>
        <v>7852.883509259259</v>
      </c>
    </row>
    <row r="43" spans="2:9" ht="17.100000000000001" customHeight="1">
      <c r="B43" s="36" t="s">
        <v>45</v>
      </c>
      <c r="C43" s="4">
        <v>790</v>
      </c>
      <c r="D43" s="17">
        <f t="shared" si="0"/>
        <v>2.6088449751664375E-3</v>
      </c>
      <c r="E43" s="18">
        <f t="shared" si="2"/>
        <v>0.98788373137482843</v>
      </c>
      <c r="F43" s="31">
        <v>7.2372018400000009</v>
      </c>
      <c r="G43" s="17">
        <f t="shared" si="1"/>
        <v>1.4224666598260518E-2</v>
      </c>
      <c r="H43" s="17">
        <f t="shared" si="3"/>
        <v>0.50265794175372414</v>
      </c>
      <c r="I43" s="5">
        <f t="shared" si="4"/>
        <v>9161.014987341774</v>
      </c>
    </row>
    <row r="44" spans="2:9" ht="17.100000000000001" customHeight="1">
      <c r="B44" s="37" t="s">
        <v>46</v>
      </c>
      <c r="C44" s="6">
        <v>581</v>
      </c>
      <c r="D44" s="19">
        <f t="shared" si="0"/>
        <v>1.9186568741413929E-3</v>
      </c>
      <c r="E44" s="20">
        <f t="shared" si="2"/>
        <v>0.98980238824896982</v>
      </c>
      <c r="F44" s="29">
        <v>6.5664901999999996</v>
      </c>
      <c r="G44" s="19">
        <f t="shared" si="1"/>
        <v>1.2906387838942048E-2</v>
      </c>
      <c r="H44" s="19">
        <f t="shared" si="3"/>
        <v>0.51556432959266618</v>
      </c>
      <c r="I44" s="7">
        <f t="shared" si="4"/>
        <v>11302.048537005163</v>
      </c>
    </row>
    <row r="45" spans="2:9" ht="17.100000000000001" customHeight="1">
      <c r="B45" s="38" t="s">
        <v>47</v>
      </c>
      <c r="C45" s="8">
        <v>464</v>
      </c>
      <c r="D45" s="21">
        <f t="shared" si="0"/>
        <v>1.5322836309838318E-3</v>
      </c>
      <c r="E45" s="22">
        <f t="shared" si="2"/>
        <v>0.99133467187995361</v>
      </c>
      <c r="F45" s="30">
        <v>6.4818520499999996</v>
      </c>
      <c r="G45" s="21">
        <f t="shared" si="1"/>
        <v>1.2740032182175736E-2</v>
      </c>
      <c r="H45" s="21">
        <f t="shared" si="3"/>
        <v>0.52830436177484197</v>
      </c>
      <c r="I45" s="9">
        <f t="shared" si="4"/>
        <v>13969.508728448276</v>
      </c>
    </row>
    <row r="46" spans="2:9" ht="17.100000000000001" customHeight="1">
      <c r="B46" s="36" t="s">
        <v>48</v>
      </c>
      <c r="C46" s="4">
        <v>983</v>
      </c>
      <c r="D46" s="17">
        <f t="shared" si="0"/>
        <v>3.2461957096058332E-3</v>
      </c>
      <c r="E46" s="18">
        <f t="shared" si="2"/>
        <v>0.99458086758955944</v>
      </c>
      <c r="F46" s="31">
        <v>19.625162489999997</v>
      </c>
      <c r="G46" s="17">
        <f t="shared" si="1"/>
        <v>3.8573111477147662E-2</v>
      </c>
      <c r="H46" s="17">
        <f t="shared" si="3"/>
        <v>0.56687747325198967</v>
      </c>
      <c r="I46" s="5">
        <f t="shared" si="4"/>
        <v>19964.56001017294</v>
      </c>
    </row>
    <row r="47" spans="2:9" ht="17.100000000000001" customHeight="1">
      <c r="B47" s="36" t="s">
        <v>49</v>
      </c>
      <c r="C47" s="4">
        <v>549</v>
      </c>
      <c r="D47" s="17">
        <f t="shared" si="0"/>
        <v>1.812982140970094E-3</v>
      </c>
      <c r="E47" s="18">
        <f t="shared" si="2"/>
        <v>0.99639384973052958</v>
      </c>
      <c r="F47" s="31">
        <v>16.322154830000002</v>
      </c>
      <c r="G47" s="17">
        <f t="shared" si="1"/>
        <v>3.2081074392411528E-2</v>
      </c>
      <c r="H47" s="17">
        <f t="shared" si="3"/>
        <v>0.59895854764440115</v>
      </c>
      <c r="I47" s="5">
        <f t="shared" si="4"/>
        <v>29730.700965391625</v>
      </c>
    </row>
    <row r="48" spans="2:9" ht="17.100000000000001" customHeight="1">
      <c r="B48" s="36" t="s">
        <v>50</v>
      </c>
      <c r="C48" s="4">
        <v>271</v>
      </c>
      <c r="D48" s="17">
        <f t="shared" si="0"/>
        <v>8.9493289654443621E-4</v>
      </c>
      <c r="E48" s="18">
        <f t="shared" si="2"/>
        <v>0.99728878262707399</v>
      </c>
      <c r="F48" s="31">
        <v>10.484122530000002</v>
      </c>
      <c r="G48" s="17">
        <f t="shared" si="1"/>
        <v>2.0606465158993212E-2</v>
      </c>
      <c r="H48" s="17">
        <f t="shared" si="3"/>
        <v>0.61956501280339438</v>
      </c>
      <c r="I48" s="5">
        <f t="shared" si="4"/>
        <v>38686.799003690045</v>
      </c>
    </row>
    <row r="49" spans="2:9" ht="17.100000000000001" customHeight="1">
      <c r="B49" s="36" t="s">
        <v>51</v>
      </c>
      <c r="C49" s="4">
        <v>188</v>
      </c>
      <c r="D49" s="17">
        <f t="shared" si="0"/>
        <v>6.2083905738138012E-4</v>
      </c>
      <c r="E49" s="18">
        <f t="shared" si="2"/>
        <v>0.99790962168445541</v>
      </c>
      <c r="F49" s="31">
        <v>8.923175190000002</v>
      </c>
      <c r="G49" s="17">
        <f t="shared" si="1"/>
        <v>1.7538434726814246E-2</v>
      </c>
      <c r="H49" s="17">
        <f t="shared" si="3"/>
        <v>0.63710344753020864</v>
      </c>
      <c r="I49" s="5">
        <f t="shared" si="4"/>
        <v>47463.69781914894</v>
      </c>
    </row>
    <row r="50" spans="2:9" ht="17.100000000000001" customHeight="1">
      <c r="B50" s="37" t="s">
        <v>52</v>
      </c>
      <c r="C50" s="6">
        <v>116</v>
      </c>
      <c r="D50" s="19">
        <f t="shared" si="0"/>
        <v>3.8307090774595794E-4</v>
      </c>
      <c r="E50" s="20">
        <f t="shared" si="2"/>
        <v>0.99829269259220133</v>
      </c>
      <c r="F50" s="29">
        <v>5.7162329499999993</v>
      </c>
      <c r="G50" s="19">
        <f t="shared" si="1"/>
        <v>1.1235213513368196E-2</v>
      </c>
      <c r="H50" s="19">
        <f t="shared" si="3"/>
        <v>0.64833866104357685</v>
      </c>
      <c r="I50" s="7">
        <f t="shared" si="4"/>
        <v>49277.870258620685</v>
      </c>
    </row>
    <row r="51" spans="2:9" ht="17.100000000000001" customHeight="1">
      <c r="B51" s="36" t="s">
        <v>53</v>
      </c>
      <c r="C51" s="4">
        <v>85</v>
      </c>
      <c r="D51" s="17">
        <f t="shared" si="0"/>
        <v>2.8069850998626227E-4</v>
      </c>
      <c r="E51" s="18">
        <f t="shared" si="2"/>
        <v>0.99857339110218757</v>
      </c>
      <c r="F51" s="31">
        <v>6.8605874500000006</v>
      </c>
      <c r="G51" s="17">
        <f t="shared" si="1"/>
        <v>1.3484433804938665E-2</v>
      </c>
      <c r="H51" s="17">
        <f t="shared" si="3"/>
        <v>0.66182309484851554</v>
      </c>
      <c r="I51" s="5">
        <f t="shared" si="4"/>
        <v>80712.793529411763</v>
      </c>
    </row>
    <row r="52" spans="2:9" ht="17.100000000000001" customHeight="1">
      <c r="B52" s="36" t="s">
        <v>54</v>
      </c>
      <c r="C52" s="4">
        <v>212</v>
      </c>
      <c r="D52" s="17">
        <f t="shared" si="0"/>
        <v>7.0009510725985418E-4</v>
      </c>
      <c r="E52" s="18">
        <f t="shared" si="2"/>
        <v>0.99927348620944745</v>
      </c>
      <c r="F52" s="31">
        <v>22.434378230000004</v>
      </c>
      <c r="G52" s="17">
        <f t="shared" si="1"/>
        <v>4.4094604201480161E-2</v>
      </c>
      <c r="H52" s="17">
        <f t="shared" si="3"/>
        <v>0.70591769904999568</v>
      </c>
      <c r="I52" s="5">
        <f t="shared" si="4"/>
        <v>105822.53882075474</v>
      </c>
    </row>
    <row r="53" spans="2:9" ht="17.100000000000001" customHeight="1">
      <c r="B53" s="36" t="s">
        <v>55</v>
      </c>
      <c r="C53" s="4">
        <v>87</v>
      </c>
      <c r="D53" s="17">
        <f t="shared" si="0"/>
        <v>2.8730318080946845E-4</v>
      </c>
      <c r="E53" s="18">
        <f t="shared" si="2"/>
        <v>0.99956078939025694</v>
      </c>
      <c r="F53" s="31">
        <v>18.068673390000001</v>
      </c>
      <c r="G53" s="17">
        <f t="shared" si="1"/>
        <v>3.551384368265894E-2</v>
      </c>
      <c r="H53" s="17">
        <f t="shared" si="3"/>
        <v>0.74143154273265466</v>
      </c>
      <c r="I53" s="5">
        <f t="shared" si="4"/>
        <v>207685.90103448275</v>
      </c>
    </row>
    <row r="54" spans="2:9" ht="17.100000000000001" customHeight="1">
      <c r="B54" s="36" t="s">
        <v>56</v>
      </c>
      <c r="C54" s="4">
        <v>42</v>
      </c>
      <c r="D54" s="17">
        <f t="shared" si="0"/>
        <v>1.3869808728732961E-4</v>
      </c>
      <c r="E54" s="18">
        <f t="shared" si="2"/>
        <v>0.99969948747754422</v>
      </c>
      <c r="F54" s="31">
        <v>13.188884249999999</v>
      </c>
      <c r="G54" s="17">
        <f t="shared" si="1"/>
        <v>2.5922654280884225E-2</v>
      </c>
      <c r="H54" s="17">
        <f t="shared" si="3"/>
        <v>0.76735419701353891</v>
      </c>
      <c r="I54" s="5">
        <f t="shared" si="4"/>
        <v>314021.05357142858</v>
      </c>
    </row>
    <row r="55" spans="2:9" ht="17.100000000000001" customHeight="1" thickBot="1">
      <c r="B55" s="39" t="s">
        <v>57</v>
      </c>
      <c r="C55" s="10">
        <v>91</v>
      </c>
      <c r="D55" s="23">
        <f t="shared" si="0"/>
        <v>3.0051252245588082E-4</v>
      </c>
      <c r="E55" s="18">
        <f t="shared" si="2"/>
        <v>1</v>
      </c>
      <c r="F55" s="32">
        <v>118.36513859999998</v>
      </c>
      <c r="G55" s="23">
        <f t="shared" si="1"/>
        <v>0.23264580298646145</v>
      </c>
      <c r="H55" s="17">
        <f t="shared" si="3"/>
        <v>1.0000000000000004</v>
      </c>
      <c r="I55" s="5">
        <f t="shared" si="4"/>
        <v>1300715.8087912085</v>
      </c>
    </row>
    <row r="56" spans="2:9" ht="17.100000000000001" customHeight="1" thickTop="1" thickBot="1">
      <c r="B56" s="11" t="s">
        <v>8</v>
      </c>
      <c r="C56" s="12">
        <v>302816</v>
      </c>
      <c r="D56" s="34">
        <f t="shared" si="0"/>
        <v>1</v>
      </c>
      <c r="E56" s="24"/>
      <c r="F56" s="33">
        <v>508.7783105499999</v>
      </c>
      <c r="G56" s="34">
        <f t="shared" si="1"/>
        <v>1</v>
      </c>
      <c r="H56" s="24"/>
      <c r="I56" s="13">
        <f>F56*10^6/C56</f>
        <v>1680.1566315848565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2019-09-20T10:49:42Z</dcterms:modified>
</cp:coreProperties>
</file>