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885" windowHeight="6390" autoFilterDateGrouping="0"/>
  </bookViews>
  <sheets>
    <sheet name="III.F.3" sheetId="40" r:id="rId1"/>
  </sheets>
  <calcPr calcId="162913"/>
</workbook>
</file>

<file path=xl/calcChain.xml><?xml version="1.0" encoding="utf-8"?>
<calcChain xmlns="http://schemas.openxmlformats.org/spreadsheetml/2006/main">
  <c r="I56" i="40" l="1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12" i="40"/>
  <c r="I11" i="40"/>
  <c r="I10" i="40"/>
  <c r="I9" i="40"/>
  <c r="G9" i="40"/>
  <c r="H9" i="40" s="1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D9" i="40"/>
  <c r="E9" i="40" s="1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G56" i="40"/>
  <c r="D56" i="40"/>
  <c r="H10" i="40" l="1"/>
  <c r="E10" i="40"/>
  <c r="H11" i="40"/>
  <c r="H12" i="40" s="1"/>
  <c r="H13" i="40" s="1"/>
  <c r="H14" i="40" s="1"/>
  <c r="H15" i="40" s="1"/>
  <c r="H16" i="40" s="1"/>
  <c r="H17" i="40" s="1"/>
  <c r="H18" i="40" s="1"/>
  <c r="H19" i="40" s="1"/>
  <c r="H20" i="40" s="1"/>
  <c r="H21" i="40" s="1"/>
  <c r="H22" i="40" s="1"/>
  <c r="H23" i="40" s="1"/>
  <c r="H24" i="40" s="1"/>
  <c r="H25" i="40" s="1"/>
  <c r="H26" i="40" s="1"/>
  <c r="H27" i="40" s="1"/>
  <c r="H28" i="40" s="1"/>
  <c r="H29" i="40" s="1"/>
  <c r="H30" i="40" s="1"/>
  <c r="H31" i="40" s="1"/>
  <c r="H32" i="40" s="1"/>
  <c r="H33" i="40" s="1"/>
  <c r="H34" i="40" s="1"/>
  <c r="H35" i="40" s="1"/>
  <c r="H36" i="40" s="1"/>
  <c r="H37" i="40" s="1"/>
  <c r="H38" i="40" s="1"/>
  <c r="H39" i="40" s="1"/>
  <c r="H40" i="40" s="1"/>
  <c r="H41" i="40" s="1"/>
  <c r="H42" i="40" s="1"/>
  <c r="H43" i="40" s="1"/>
  <c r="H44" i="40" s="1"/>
  <c r="H45" i="40" s="1"/>
  <c r="H46" i="40" s="1"/>
  <c r="H47" i="40" s="1"/>
  <c r="H48" i="40" s="1"/>
  <c r="H49" i="40" s="1"/>
  <c r="H50" i="40" s="1"/>
  <c r="H51" i="40" s="1"/>
  <c r="H52" i="40" s="1"/>
  <c r="H53" i="40" s="1"/>
  <c r="H54" i="40" s="1"/>
  <c r="H55" i="40" s="1"/>
  <c r="E11" i="40"/>
  <c r="E12" i="40" s="1"/>
  <c r="E13" i="40" s="1"/>
  <c r="E14" i="40" s="1"/>
  <c r="E15" i="40" s="1"/>
  <c r="E16" i="40" s="1"/>
  <c r="E17" i="40" s="1"/>
  <c r="E18" i="40" s="1"/>
  <c r="E19" i="40" s="1"/>
  <c r="E20" i="40" s="1"/>
  <c r="E21" i="40" s="1"/>
  <c r="E22" i="40" s="1"/>
  <c r="E23" i="40" s="1"/>
  <c r="E24" i="40" s="1"/>
  <c r="E25" i="40" s="1"/>
  <c r="E26" i="40" s="1"/>
  <c r="E27" i="40" s="1"/>
  <c r="E28" i="40" s="1"/>
  <c r="E29" i="40" s="1"/>
  <c r="E30" i="40" s="1"/>
  <c r="E31" i="40" s="1"/>
  <c r="E32" i="40" s="1"/>
  <c r="E33" i="40" s="1"/>
  <c r="E34" i="40" s="1"/>
  <c r="E35" i="40" s="1"/>
  <c r="E36" i="40" s="1"/>
  <c r="E37" i="40" s="1"/>
  <c r="E38" i="40" s="1"/>
  <c r="E39" i="40" s="1"/>
  <c r="E40" i="40" s="1"/>
  <c r="E41" i="40" s="1"/>
  <c r="E42" i="40" s="1"/>
  <c r="E43" i="40" s="1"/>
  <c r="E44" i="40" s="1"/>
  <c r="E45" i="40" s="1"/>
  <c r="E46" i="40" s="1"/>
  <c r="E47" i="40" s="1"/>
  <c r="E48" i="40" s="1"/>
  <c r="E49" i="40" s="1"/>
  <c r="E50" i="40" s="1"/>
  <c r="E51" i="40" s="1"/>
  <c r="E52" i="40" s="1"/>
  <c r="E53" i="40" s="1"/>
  <c r="E54" i="40" s="1"/>
  <c r="E55" i="4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<sst xmlns="http://schemas.openxmlformats.org/spreadsheetml/2006/main" count="70" uniqueCount="66">
  <si>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</si>
  <si>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</si>
  <si>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</si>
  <si>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</si>
  <si>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</si>
  <si>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</si>
  <si>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</si>
  <si>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</si>
  <si>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</si>
  <si>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</si>
  <si>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</si>
  <si>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</si>
  <si>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</si>
  <si>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</si>
  <si>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</si>
  <si>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</si>
  <si>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</si>
  <si>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</si>
  <si>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</si>
  <si>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</si>
  <si>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</si>
  <si>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</si>
  <si>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</si>
  <si>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</si>
  <si>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</si>
  <si>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</si>
  <si>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</si>
  <si>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</si>
  <si>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</si>
  <si>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</si>
  <si>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</si>
  <si>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</si>
  <si>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</si>
  <si>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</si>
  <si>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</si>
  <si>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</si>
  <si>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</si>
  <si>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</si>
  <si>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</si>
  <si>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</si>
  <si>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</si>
  <si>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</si>
  <si>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</si>
  <si>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</si>
  <si>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</si>
  <si>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</si>
  <si>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</si>
  <si>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</si>
  <si>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</si>
  <si>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</si>
  <si>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</si>
  <si>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</si>
  <si>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</si>
  <si>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</si>
  <si>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</si>
  <si>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</si>
  <si>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</si>
  <si>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</si>
  <si>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</si>
  <si>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</si>
  <si>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</si>
  <si>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</si>
  <si>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</si>
  <si>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</si>
  <si>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III.F.3. BASE LIQUIDABLE GENERAL</t>
  </si>
  <si>
    <t>IRPF  2016.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</si>
</sst>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14563</v>
      </c>
      <c r="D9" s="16">
        <f t="shared" ref="D9:D56" si="0">C9/$C$56</f>
        <v>3.7456950099410226E-2</v>
      </c>
      <c r="E9" s="17">
        <f>D9</f>
        <v>3.7456950099410226E-2</v>
      </c>
      <c r="F9" s="26">
        <v>-103.26841351000004</v>
      </c>
      <c r="G9" s="16">
        <f t="shared" ref="G9:G56" si="1">F9/$F$56</f>
        <v>-1.6985299829423924E-2</v>
      </c>
      <c r="H9" s="16">
        <f>G9</f>
        <v>-1.6985299829423924E-2</v>
      </c>
      <c r="I9" s="3">
        <f>F9*10^6/C9</f>
        <v>-7091.1497294513529</v>
      </c>
      <c r="J9" s="4"/>
    </row>
    <row r="10" spans="2:10" ht="17.100000000000001" customHeight="1">
      <c r="B10" s="38" t="s">
        <v>12</v>
      </c>
      <c r="C10" s="5">
        <v>381</v>
      </c>
      <c r="D10" s="18">
        <f t="shared" si="0"/>
        <v>9.7995591484414577E-4</v>
      </c>
      <c r="E10" s="19">
        <f>E9+D10</f>
        <v>3.8436906014254368E-2</v>
      </c>
      <c r="F10" s="27">
        <v>-0.47615622000000002</v>
      </c>
      <c r="G10" s="18">
        <f t="shared" si="1"/>
        <v>-7.8316843335275678E-5</v>
      </c>
      <c r="H10" s="18">
        <f>H9+G10</f>
        <v>-1.7063616672759199E-2</v>
      </c>
      <c r="I10" s="6">
        <f>F10*10^6/C10</f>
        <v>-1249.7538582677166</v>
      </c>
    </row>
    <row r="11" spans="2:10" ht="17.100000000000001" customHeight="1">
      <c r="B11" s="38" t="s">
        <v>13</v>
      </c>
      <c r="C11" s="5">
        <v>106</v>
      </c>
      <c r="D11" s="18">
        <f t="shared" si="0"/>
        <v>2.7263865347369937E-4</v>
      </c>
      <c r="E11" s="19">
        <f t="shared" ref="E11:E55" si="2">E10+D11</f>
        <v>3.8709544667728066E-2</v>
      </c>
      <c r="F11" s="27">
        <v>-0.21470246000000001</v>
      </c>
      <c r="G11" s="18">
        <f t="shared" si="1"/>
        <v>-3.5313660133471099E-5</v>
      </c>
      <c r="H11" s="18">
        <f t="shared" ref="H11:H55" si="3">H10+G11</f>
        <v>-1.709893033289267E-2</v>
      </c>
      <c r="I11" s="6">
        <f>F11*10^6/C11</f>
        <v>-2025.4949056603775</v>
      </c>
    </row>
    <row r="12" spans="2:10" ht="17.100000000000001" customHeight="1">
      <c r="B12" s="38" t="s">
        <v>14</v>
      </c>
      <c r="C12" s="5">
        <v>15875</v>
      </c>
      <c r="D12" s="18">
        <f t="shared" si="0"/>
        <v>4.0831496451839408E-2</v>
      </c>
      <c r="E12" s="19">
        <f t="shared" si="2"/>
        <v>7.9541041119567474E-2</v>
      </c>
      <c r="F12" s="27">
        <v>7.9994250900000008</v>
      </c>
      <c r="G12" s="18">
        <f t="shared" si="1"/>
        <v>1.3157230657320903E-3</v>
      </c>
      <c r="H12" s="18">
        <f t="shared" si="3"/>
        <v>-1.5783207267160579E-2</v>
      </c>
      <c r="I12" s="6">
        <f>F12*10^6/C12</f>
        <v>503.9007930708662</v>
      </c>
    </row>
    <row r="13" spans="2:10" ht="17.100000000000001" customHeight="1">
      <c r="B13" s="38" t="s">
        <v>15</v>
      </c>
      <c r="C13" s="5">
        <v>25031</v>
      </c>
      <c r="D13" s="18">
        <f t="shared" si="0"/>
        <v>6.4381303161322345E-2</v>
      </c>
      <c r="E13" s="19">
        <f t="shared" si="2"/>
        <v>0.14392234428088982</v>
      </c>
      <c r="F13" s="27">
        <v>41.098052009999982</v>
      </c>
      <c r="G13" s="18">
        <f t="shared" si="1"/>
        <v>6.7596926501394443E-3</v>
      </c>
      <c r="H13" s="18">
        <f t="shared" si="3"/>
        <v>-9.0235146170211354E-3</v>
      </c>
      <c r="I13" s="6">
        <f t="shared" ref="I13:I55" si="4">F13*10^6/C13</f>
        <v>1641.8861415844347</v>
      </c>
    </row>
    <row r="14" spans="2:10" ht="17.100000000000001" customHeight="1">
      <c r="B14" s="39" t="s">
        <v>16</v>
      </c>
      <c r="C14" s="7">
        <v>18677</v>
      </c>
      <c r="D14" s="20">
        <f t="shared" si="0"/>
        <v>4.8038416329512106E-2</v>
      </c>
      <c r="E14" s="21">
        <f t="shared" si="2"/>
        <v>0.19196076061040193</v>
      </c>
      <c r="F14" s="28">
        <v>57.380940579999987</v>
      </c>
      <c r="G14" s="20">
        <f t="shared" si="1"/>
        <v>9.4378566215823495E-3</v>
      </c>
      <c r="H14" s="20">
        <f t="shared" si="3"/>
        <v>4.1434200456121409E-4</v>
      </c>
      <c r="I14" s="6">
        <f t="shared" si="4"/>
        <v>3072.2782341917859</v>
      </c>
    </row>
    <row r="15" spans="2:10" ht="17.100000000000001" customHeight="1">
      <c r="B15" s="38" t="s">
        <v>17</v>
      </c>
      <c r="C15" s="5">
        <v>17319</v>
      </c>
      <c r="D15" s="18">
        <f t="shared" si="0"/>
        <v>4.4545555089726407E-2</v>
      </c>
      <c r="E15" s="19">
        <f t="shared" si="2"/>
        <v>0.23650631570012834</v>
      </c>
      <c r="F15" s="27">
        <v>78.767514419999955</v>
      </c>
      <c r="G15" s="18">
        <f t="shared" si="1"/>
        <v>1.295546047206987E-2</v>
      </c>
      <c r="H15" s="18">
        <f t="shared" si="3"/>
        <v>1.3369802476631084E-2</v>
      </c>
      <c r="I15" s="10">
        <f t="shared" si="4"/>
        <v>4548.0405577689216</v>
      </c>
    </row>
    <row r="16" spans="2:10" ht="17.100000000000001" customHeight="1">
      <c r="B16" s="38" t="s">
        <v>18</v>
      </c>
      <c r="C16" s="5">
        <v>16187</v>
      </c>
      <c r="D16" s="18">
        <f t="shared" si="0"/>
        <v>4.163398003564879E-2</v>
      </c>
      <c r="E16" s="19">
        <f t="shared" si="2"/>
        <v>0.27814029573577714</v>
      </c>
      <c r="F16" s="27">
        <v>97.766867669999996</v>
      </c>
      <c r="G16" s="18">
        <f t="shared" si="1"/>
        <v>1.6080420956576014E-2</v>
      </c>
      <c r="H16" s="18">
        <f t="shared" si="3"/>
        <v>2.94502234332071E-2</v>
      </c>
      <c r="I16" s="6">
        <f t="shared" si="4"/>
        <v>6039.8386155556927</v>
      </c>
    </row>
    <row r="17" spans="2:9" ht="17.100000000000001" customHeight="1">
      <c r="B17" s="38" t="s">
        <v>19</v>
      </c>
      <c r="C17" s="5">
        <v>16122</v>
      </c>
      <c r="D17" s="18">
        <f t="shared" si="0"/>
        <v>4.1466795955688501E-2</v>
      </c>
      <c r="E17" s="19">
        <f t="shared" si="2"/>
        <v>0.31960709169146562</v>
      </c>
      <c r="F17" s="27">
        <v>121.00881057000005</v>
      </c>
      <c r="G17" s="18">
        <f t="shared" si="1"/>
        <v>1.9903190720891445E-2</v>
      </c>
      <c r="H17" s="18">
        <f t="shared" si="3"/>
        <v>4.9353414154098545E-2</v>
      </c>
      <c r="I17" s="6">
        <f t="shared" si="4"/>
        <v>7505.8187923334608</v>
      </c>
    </row>
    <row r="18" spans="2:9" ht="17.100000000000001" customHeight="1">
      <c r="B18" s="38" t="s">
        <v>20</v>
      </c>
      <c r="C18" s="5">
        <v>21370</v>
      </c>
      <c r="D18" s="18">
        <f t="shared" si="0"/>
        <v>5.4964981365405244E-2</v>
      </c>
      <c r="E18" s="19">
        <f t="shared" si="2"/>
        <v>0.37457207305687085</v>
      </c>
      <c r="F18" s="27">
        <v>194.30771855999964</v>
      </c>
      <c r="G18" s="18">
        <f t="shared" si="1"/>
        <v>3.1959190102144062E-2</v>
      </c>
      <c r="H18" s="18">
        <f t="shared" si="3"/>
        <v>8.1312604256242607E-2</v>
      </c>
      <c r="I18" s="6">
        <f t="shared" si="4"/>
        <v>9092.5464932147697</v>
      </c>
    </row>
    <row r="19" spans="2:9" ht="17.100000000000001" customHeight="1">
      <c r="B19" s="38" t="s">
        <v>21</v>
      </c>
      <c r="C19" s="5">
        <v>24223</v>
      </c>
      <c r="D19" s="18">
        <f t="shared" si="0"/>
        <v>6.2303076444277544E-2</v>
      </c>
      <c r="E19" s="19">
        <f t="shared" si="2"/>
        <v>0.43687514950114836</v>
      </c>
      <c r="F19" s="27">
        <v>254.21454991999997</v>
      </c>
      <c r="G19" s="18">
        <f t="shared" si="1"/>
        <v>4.1812498174721428E-2</v>
      </c>
      <c r="H19" s="18">
        <f t="shared" si="3"/>
        <v>0.12312510243096403</v>
      </c>
      <c r="I19" s="6">
        <f t="shared" si="4"/>
        <v>10494.759109936835</v>
      </c>
    </row>
    <row r="20" spans="2:9" ht="17.100000000000001" customHeight="1">
      <c r="B20" s="39" t="s">
        <v>22</v>
      </c>
      <c r="C20" s="7">
        <v>23900</v>
      </c>
      <c r="D20" s="20">
        <f t="shared" si="0"/>
        <v>6.1472300170013351E-2</v>
      </c>
      <c r="E20" s="21">
        <f t="shared" si="2"/>
        <v>0.49834744967116174</v>
      </c>
      <c r="F20" s="28">
        <v>285.71031372000027</v>
      </c>
      <c r="G20" s="20">
        <f t="shared" si="1"/>
        <v>4.6992833316094718E-2</v>
      </c>
      <c r="H20" s="20">
        <f t="shared" si="3"/>
        <v>0.17011793574705875</v>
      </c>
      <c r="I20" s="8">
        <f t="shared" si="4"/>
        <v>11954.406431799174</v>
      </c>
    </row>
    <row r="21" spans="2:9" ht="17.100000000000001" customHeight="1">
      <c r="B21" s="40" t="s">
        <v>23</v>
      </c>
      <c r="C21" s="9">
        <v>22196</v>
      </c>
      <c r="D21" s="22">
        <f t="shared" si="0"/>
        <v>5.7089505212285202E-2</v>
      </c>
      <c r="E21" s="23">
        <f t="shared" si="2"/>
        <v>0.55543695488344691</v>
      </c>
      <c r="F21" s="29">
        <v>297.70538989999977</v>
      </c>
      <c r="G21" s="22">
        <f t="shared" si="1"/>
        <v>4.8965749897933591E-2</v>
      </c>
      <c r="H21" s="22">
        <f t="shared" si="3"/>
        <v>0.21908368564499234</v>
      </c>
      <c r="I21" s="6">
        <f t="shared" si="4"/>
        <v>13412.569377365282</v>
      </c>
    </row>
    <row r="22" spans="2:9" ht="17.100000000000001" customHeight="1">
      <c r="B22" s="38" t="s">
        <v>24</v>
      </c>
      <c r="C22" s="5">
        <v>19467</v>
      </c>
      <c r="D22" s="18">
        <f t="shared" si="0"/>
        <v>5.0070345916721749E-2</v>
      </c>
      <c r="E22" s="19">
        <f t="shared" si="2"/>
        <v>0.60550730080016868</v>
      </c>
      <c r="F22" s="27">
        <v>288.78641267999996</v>
      </c>
      <c r="G22" s="18">
        <f t="shared" si="1"/>
        <v>4.74987814696946E-2</v>
      </c>
      <c r="H22" s="18">
        <f t="shared" si="3"/>
        <v>0.26658246711468692</v>
      </c>
      <c r="I22" s="6">
        <f t="shared" si="4"/>
        <v>14834.664441362303</v>
      </c>
    </row>
    <row r="23" spans="2:9" ht="17.100000000000001" customHeight="1">
      <c r="B23" s="38" t="s">
        <v>25</v>
      </c>
      <c r="C23" s="5">
        <v>17286</v>
      </c>
      <c r="D23" s="18">
        <f t="shared" si="0"/>
        <v>4.4460677018361955E-2</v>
      </c>
      <c r="E23" s="19">
        <f t="shared" si="2"/>
        <v>0.64996797781853066</v>
      </c>
      <c r="F23" s="27">
        <v>281.12260231999994</v>
      </c>
      <c r="G23" s="18">
        <f t="shared" si="1"/>
        <v>4.6238259376093931E-2</v>
      </c>
      <c r="H23" s="18">
        <f t="shared" si="3"/>
        <v>0.31282072649078085</v>
      </c>
      <c r="I23" s="6">
        <f t="shared" si="4"/>
        <v>16263.022233020938</v>
      </c>
    </row>
    <row r="24" spans="2:9" ht="17.100000000000001" customHeight="1">
      <c r="B24" s="38" t="s">
        <v>26</v>
      </c>
      <c r="C24" s="5">
        <v>14980</v>
      </c>
      <c r="D24" s="18">
        <f t="shared" si="0"/>
        <v>3.8529500273924683E-2</v>
      </c>
      <c r="E24" s="19">
        <f t="shared" si="2"/>
        <v>0.68849747809245532</v>
      </c>
      <c r="F24" s="27">
        <v>264.74456481999999</v>
      </c>
      <c r="G24" s="18">
        <f t="shared" si="1"/>
        <v>4.3544445574760476E-2</v>
      </c>
      <c r="H24" s="18">
        <f t="shared" si="3"/>
        <v>0.3563651720655413</v>
      </c>
      <c r="I24" s="6">
        <f t="shared" si="4"/>
        <v>17673.20192389853</v>
      </c>
    </row>
    <row r="25" spans="2:9" ht="17.100000000000001" customHeight="1">
      <c r="B25" s="38" t="s">
        <v>27</v>
      </c>
      <c r="C25" s="5">
        <v>12816</v>
      </c>
      <c r="D25" s="18">
        <f t="shared" si="0"/>
        <v>3.2963556442631423E-2</v>
      </c>
      <c r="E25" s="19">
        <f t="shared" si="2"/>
        <v>0.7214610345350867</v>
      </c>
      <c r="F25" s="27">
        <v>245.22944123000008</v>
      </c>
      <c r="G25" s="18">
        <f t="shared" si="1"/>
        <v>4.0334652627255635E-2</v>
      </c>
      <c r="H25" s="18">
        <f t="shared" si="3"/>
        <v>0.39669982469279697</v>
      </c>
      <c r="I25" s="6">
        <f t="shared" si="4"/>
        <v>19134.631806335838</v>
      </c>
    </row>
    <row r="26" spans="2:9" ht="17.100000000000001" customHeight="1">
      <c r="B26" s="39" t="s">
        <v>28</v>
      </c>
      <c r="C26" s="7">
        <v>10995</v>
      </c>
      <c r="D26" s="20">
        <f t="shared" si="0"/>
        <v>2.8279830140974762E-2</v>
      </c>
      <c r="E26" s="21">
        <f t="shared" si="2"/>
        <v>0.74974086467606149</v>
      </c>
      <c r="F26" s="30">
        <v>225.92881609999998</v>
      </c>
      <c r="G26" s="20">
        <f t="shared" si="1"/>
        <v>3.7160139786534784E-2</v>
      </c>
      <c r="H26" s="20">
        <f t="shared" si="3"/>
        <v>0.43385996447933173</v>
      </c>
      <c r="I26" s="6">
        <f t="shared" si="4"/>
        <v>20548.323428831285</v>
      </c>
    </row>
    <row r="27" spans="2:9" ht="17.100000000000001" customHeight="1">
      <c r="B27" s="40" t="s">
        <v>29</v>
      </c>
      <c r="C27" s="9">
        <v>9655</v>
      </c>
      <c r="D27" s="22">
        <f t="shared" si="0"/>
        <v>2.4833266031024221E-2</v>
      </c>
      <c r="E27" s="23">
        <f t="shared" si="2"/>
        <v>0.7745741307070857</v>
      </c>
      <c r="F27" s="31">
        <v>211.92558406999964</v>
      </c>
      <c r="G27" s="22">
        <f t="shared" si="1"/>
        <v>3.4856927346968096E-2</v>
      </c>
      <c r="H27" s="22">
        <f t="shared" si="3"/>
        <v>0.46871689182629983</v>
      </c>
      <c r="I27" s="10">
        <f t="shared" si="4"/>
        <v>21949.827454168786</v>
      </c>
    </row>
    <row r="28" spans="2:9" ht="17.100000000000001" customHeight="1">
      <c r="B28" s="38" t="s">
        <v>30</v>
      </c>
      <c r="C28" s="5">
        <v>8698</v>
      </c>
      <c r="D28" s="18">
        <f t="shared" si="0"/>
        <v>2.2371801961455069E-2</v>
      </c>
      <c r="E28" s="19">
        <f t="shared" si="2"/>
        <v>0.79694593266854075</v>
      </c>
      <c r="F28" s="32">
        <v>203.68995530000009</v>
      </c>
      <c r="G28" s="18">
        <f t="shared" si="1"/>
        <v>3.3502354160572373E-2</v>
      </c>
      <c r="H28" s="18">
        <f t="shared" si="3"/>
        <v>0.50221924598687218</v>
      </c>
      <c r="I28" s="6">
        <f t="shared" si="4"/>
        <v>23418.02199356175</v>
      </c>
    </row>
    <row r="29" spans="2:9" ht="17.100000000000001" customHeight="1">
      <c r="B29" s="38" t="s">
        <v>31</v>
      </c>
      <c r="C29" s="5">
        <v>8019</v>
      </c>
      <c r="D29" s="18">
        <f t="shared" si="0"/>
        <v>2.0625371341562219E-2</v>
      </c>
      <c r="E29" s="19">
        <f t="shared" si="2"/>
        <v>0.81757130401010292</v>
      </c>
      <c r="F29" s="32">
        <v>198.97934429000006</v>
      </c>
      <c r="G29" s="18">
        <f t="shared" si="1"/>
        <v>3.2727566036448746E-2</v>
      </c>
      <c r="H29" s="18">
        <f t="shared" si="3"/>
        <v>0.53494681202332095</v>
      </c>
      <c r="I29" s="6">
        <f t="shared" si="4"/>
        <v>24813.486006983421</v>
      </c>
    </row>
    <row r="30" spans="2:9" ht="17.100000000000001" customHeight="1">
      <c r="B30" s="38" t="s">
        <v>32</v>
      </c>
      <c r="C30" s="5">
        <v>14930</v>
      </c>
      <c r="D30" s="18">
        <f t="shared" si="0"/>
        <v>3.8400897135493696E-2</v>
      </c>
      <c r="E30" s="19">
        <f t="shared" si="2"/>
        <v>0.85597220114559658</v>
      </c>
      <c r="F30" s="32">
        <v>403.26874443000008</v>
      </c>
      <c r="G30" s="18">
        <f t="shared" si="1"/>
        <v>6.6328515207756067E-2</v>
      </c>
      <c r="H30" s="18">
        <f t="shared" si="3"/>
        <v>0.60127532723107702</v>
      </c>
      <c r="I30" s="6">
        <f t="shared" si="4"/>
        <v>27010.632580709986</v>
      </c>
    </row>
    <row r="31" spans="2:9" ht="17.100000000000001" customHeight="1">
      <c r="B31" s="38" t="s">
        <v>33</v>
      </c>
      <c r="C31" s="5">
        <v>12513</v>
      </c>
      <c r="D31" s="18">
        <f t="shared" si="0"/>
        <v>3.2184221423739626E-2</v>
      </c>
      <c r="E31" s="19">
        <f t="shared" si="2"/>
        <v>0.88815642256933625</v>
      </c>
      <c r="F31" s="32">
        <v>373.48391870999967</v>
      </c>
      <c r="G31" s="18">
        <f t="shared" si="1"/>
        <v>6.1429590376569858E-2</v>
      </c>
      <c r="H31" s="18">
        <f t="shared" si="3"/>
        <v>0.66270491760764683</v>
      </c>
      <c r="I31" s="6">
        <f t="shared" si="4"/>
        <v>29847.67191800525</v>
      </c>
    </row>
    <row r="32" spans="2:9" ht="17.100000000000001" customHeight="1">
      <c r="B32" s="39" t="s">
        <v>34</v>
      </c>
      <c r="C32" s="7">
        <v>10053</v>
      </c>
      <c r="D32" s="20">
        <f t="shared" si="0"/>
        <v>2.5856947012934905E-2</v>
      </c>
      <c r="E32" s="21">
        <f t="shared" si="2"/>
        <v>0.9140133695822712</v>
      </c>
      <c r="F32" s="30">
        <v>327.35876473000013</v>
      </c>
      <c r="G32" s="20">
        <f t="shared" si="1"/>
        <v>5.3843054054379023E-2</v>
      </c>
      <c r="H32" s="20">
        <f t="shared" si="3"/>
        <v>0.71654797166202588</v>
      </c>
      <c r="I32" s="8">
        <f t="shared" si="4"/>
        <v>32563.291030538163</v>
      </c>
    </row>
    <row r="33" spans="2:9" ht="17.100000000000001" customHeight="1">
      <c r="B33" s="40" t="s">
        <v>35</v>
      </c>
      <c r="C33" s="9">
        <v>6931</v>
      </c>
      <c r="D33" s="22">
        <f t="shared" si="0"/>
        <v>1.7826967049303873E-2</v>
      </c>
      <c r="E33" s="23">
        <f t="shared" si="2"/>
        <v>0.93184033663157506</v>
      </c>
      <c r="F33" s="31">
        <v>243.66143352999995</v>
      </c>
      <c r="G33" s="22">
        <f t="shared" si="1"/>
        <v>4.0076751106218236E-2</v>
      </c>
      <c r="H33" s="22">
        <f t="shared" si="3"/>
        <v>0.75662472276824411</v>
      </c>
      <c r="I33" s="6">
        <f t="shared" si="4"/>
        <v>35155.307102871149</v>
      </c>
    </row>
    <row r="34" spans="2:9" ht="17.100000000000001" customHeight="1">
      <c r="B34" s="38" t="s">
        <v>36</v>
      </c>
      <c r="C34" s="5">
        <v>4889</v>
      </c>
      <c r="D34" s="18">
        <f t="shared" si="0"/>
        <v>1.2574814875782228E-2</v>
      </c>
      <c r="E34" s="19">
        <f t="shared" si="2"/>
        <v>0.94441515150735733</v>
      </c>
      <c r="F34" s="32">
        <v>184.26301901999994</v>
      </c>
      <c r="G34" s="18">
        <f t="shared" si="1"/>
        <v>3.0307066015170941E-2</v>
      </c>
      <c r="H34" s="18">
        <f t="shared" si="3"/>
        <v>0.78693178878341508</v>
      </c>
      <c r="I34" s="6">
        <f t="shared" si="4"/>
        <v>37689.306406218027</v>
      </c>
    </row>
    <row r="35" spans="2:9" ht="17.100000000000001" customHeight="1">
      <c r="B35" s="38" t="s">
        <v>37</v>
      </c>
      <c r="C35" s="5">
        <v>3427</v>
      </c>
      <c r="D35" s="18">
        <f t="shared" si="0"/>
        <v>8.8144591080600732E-3</v>
      </c>
      <c r="E35" s="19">
        <f t="shared" si="2"/>
        <v>0.95322961061541744</v>
      </c>
      <c r="F35" s="32">
        <v>137.03519838999995</v>
      </c>
      <c r="G35" s="18">
        <f t="shared" si="1"/>
        <v>2.2539166166364578E-2</v>
      </c>
      <c r="H35" s="18">
        <f t="shared" si="3"/>
        <v>0.80947095494977961</v>
      </c>
      <c r="I35" s="6">
        <f t="shared" si="4"/>
        <v>39986.92687189961</v>
      </c>
    </row>
    <row r="36" spans="2:9" ht="17.100000000000001" customHeight="1">
      <c r="B36" s="38" t="s">
        <v>38</v>
      </c>
      <c r="C36" s="5">
        <v>2702</v>
      </c>
      <c r="D36" s="18">
        <f t="shared" si="0"/>
        <v>6.9497136008107143E-3</v>
      </c>
      <c r="E36" s="19">
        <f t="shared" si="2"/>
        <v>0.9601793242162282</v>
      </c>
      <c r="F36" s="32">
        <v>115.60379258</v>
      </c>
      <c r="G36" s="18">
        <f t="shared" si="1"/>
        <v>1.9014188478839077E-2</v>
      </c>
      <c r="H36" s="18">
        <f t="shared" si="3"/>
        <v>0.82848514342861868</v>
      </c>
      <c r="I36" s="6">
        <f t="shared" si="4"/>
        <v>42784.527231680237</v>
      </c>
    </row>
    <row r="37" spans="2:9" ht="17.100000000000001" customHeight="1">
      <c r="B37" s="38" t="s">
        <v>39</v>
      </c>
      <c r="C37" s="5">
        <v>2177</v>
      </c>
      <c r="D37" s="18">
        <f t="shared" si="0"/>
        <v>5.5993806472853166E-3</v>
      </c>
      <c r="E37" s="19">
        <f t="shared" si="2"/>
        <v>0.96577870486351347</v>
      </c>
      <c r="F37" s="32">
        <v>98.266904329999917</v>
      </c>
      <c r="G37" s="18">
        <f t="shared" si="1"/>
        <v>1.6162665587892828E-2</v>
      </c>
      <c r="H37" s="18">
        <f t="shared" si="3"/>
        <v>0.84464780901651149</v>
      </c>
      <c r="I37" s="6">
        <f t="shared" si="4"/>
        <v>45138.679067524077</v>
      </c>
    </row>
    <row r="38" spans="2:9" ht="17.100000000000001" customHeight="1">
      <c r="B38" s="39" t="s">
        <v>40</v>
      </c>
      <c r="C38" s="7">
        <v>1804</v>
      </c>
      <c r="D38" s="20">
        <f t="shared" si="0"/>
        <v>4.6400012345901289E-3</v>
      </c>
      <c r="E38" s="21">
        <f t="shared" si="2"/>
        <v>0.97041870609810355</v>
      </c>
      <c r="F38" s="30">
        <v>86.240791430000016</v>
      </c>
      <c r="G38" s="20">
        <f t="shared" si="1"/>
        <v>1.4184644173152872E-2</v>
      </c>
      <c r="H38" s="20">
        <f t="shared" si="3"/>
        <v>0.85883245318966439</v>
      </c>
      <c r="I38" s="6">
        <f t="shared" si="4"/>
        <v>47805.316757206223</v>
      </c>
    </row>
    <row r="39" spans="2:9" ht="17.100000000000001" customHeight="1">
      <c r="B39" s="40" t="s">
        <v>41</v>
      </c>
      <c r="C39" s="9">
        <v>1503</v>
      </c>
      <c r="D39" s="22">
        <f t="shared" si="0"/>
        <v>3.8658103412355675E-3</v>
      </c>
      <c r="E39" s="23">
        <f t="shared" si="2"/>
        <v>0.97428451643933911</v>
      </c>
      <c r="F39" s="31">
        <v>75.374995299999995</v>
      </c>
      <c r="G39" s="22">
        <f t="shared" si="1"/>
        <v>1.2397468415528081E-2</v>
      </c>
      <c r="H39" s="22">
        <f t="shared" si="3"/>
        <v>0.87122992160519253</v>
      </c>
      <c r="I39" s="10">
        <f t="shared" si="4"/>
        <v>50149.697471723215</v>
      </c>
    </row>
    <row r="40" spans="2:9" ht="17.100000000000001" customHeight="1">
      <c r="B40" s="38" t="s">
        <v>42</v>
      </c>
      <c r="C40" s="5">
        <v>2298</v>
      </c>
      <c r="D40" s="18">
        <f t="shared" si="0"/>
        <v>5.9106002422883129E-3</v>
      </c>
      <c r="E40" s="19">
        <f t="shared" si="2"/>
        <v>0.9801951166816274</v>
      </c>
      <c r="F40" s="32">
        <v>123.29825542000003</v>
      </c>
      <c r="G40" s="18">
        <f t="shared" si="1"/>
        <v>2.0279752206620229E-2</v>
      </c>
      <c r="H40" s="18">
        <f t="shared" si="3"/>
        <v>0.89150967381181279</v>
      </c>
      <c r="I40" s="6">
        <f t="shared" si="4"/>
        <v>53654.593307223688</v>
      </c>
    </row>
    <row r="41" spans="2:9" ht="17.100000000000001" customHeight="1">
      <c r="B41" s="38" t="s">
        <v>43</v>
      </c>
      <c r="C41" s="5">
        <v>1642</v>
      </c>
      <c r="D41" s="18">
        <f t="shared" si="0"/>
        <v>4.2233270660737201E-3</v>
      </c>
      <c r="E41" s="19">
        <f t="shared" si="2"/>
        <v>0.98441844374770116</v>
      </c>
      <c r="F41" s="32">
        <v>96.851851500000009</v>
      </c>
      <c r="G41" s="18">
        <f t="shared" si="1"/>
        <v>1.5929921656083555E-2</v>
      </c>
      <c r="H41" s="18">
        <f t="shared" si="3"/>
        <v>0.90743959546789632</v>
      </c>
      <c r="I41" s="6">
        <f t="shared" si="4"/>
        <v>58984.075213154698</v>
      </c>
    </row>
    <row r="42" spans="2:9" ht="17.100000000000001" customHeight="1">
      <c r="B42" s="38" t="s">
        <v>44</v>
      </c>
      <c r="C42" s="5">
        <v>1240</v>
      </c>
      <c r="D42" s="18">
        <f t="shared" si="0"/>
        <v>3.1893578330885585E-3</v>
      </c>
      <c r="E42" s="19">
        <f t="shared" si="2"/>
        <v>0.98760780158078976</v>
      </c>
      <c r="F42" s="32">
        <v>78.717785240000026</v>
      </c>
      <c r="G42" s="18">
        <f t="shared" si="1"/>
        <v>1.2947281155627786E-2</v>
      </c>
      <c r="H42" s="18">
        <f t="shared" si="3"/>
        <v>0.92038687662352414</v>
      </c>
      <c r="I42" s="6">
        <f t="shared" si="4"/>
        <v>63482.084870967759</v>
      </c>
    </row>
    <row r="43" spans="2:9" ht="17.100000000000001" customHeight="1">
      <c r="B43" s="38" t="s">
        <v>45</v>
      </c>
      <c r="C43" s="5">
        <v>890</v>
      </c>
      <c r="D43" s="18">
        <f t="shared" si="0"/>
        <v>2.2891358640716266E-3</v>
      </c>
      <c r="E43" s="19">
        <f t="shared" si="2"/>
        <v>0.9898969374448614</v>
      </c>
      <c r="F43" s="32">
        <v>60.61146364999999</v>
      </c>
      <c r="G43" s="18">
        <f t="shared" si="1"/>
        <v>9.9692040208963478E-3</v>
      </c>
      <c r="H43" s="18">
        <f t="shared" si="3"/>
        <v>0.93035608064442044</v>
      </c>
      <c r="I43" s="6">
        <f t="shared" si="4"/>
        <v>68102.768146067407</v>
      </c>
    </row>
    <row r="44" spans="2:9" ht="17.100000000000001" customHeight="1">
      <c r="B44" s="39" t="s">
        <v>46</v>
      </c>
      <c r="C44" s="7">
        <v>662</v>
      </c>
      <c r="D44" s="20">
        <f t="shared" si="0"/>
        <v>1.7027055528263111E-3</v>
      </c>
      <c r="E44" s="21">
        <f t="shared" si="2"/>
        <v>0.99159964299768766</v>
      </c>
      <c r="F44" s="30">
        <v>48.090484449999998</v>
      </c>
      <c r="G44" s="20">
        <f t="shared" si="1"/>
        <v>7.9097883811917041E-3</v>
      </c>
      <c r="H44" s="20">
        <f t="shared" si="3"/>
        <v>0.93826586902561215</v>
      </c>
      <c r="I44" s="8">
        <f t="shared" si="4"/>
        <v>72644.236329305131</v>
      </c>
    </row>
    <row r="45" spans="2:9" ht="17.100000000000001" customHeight="1">
      <c r="B45" s="40" t="s">
        <v>47</v>
      </c>
      <c r="C45" s="9">
        <v>513</v>
      </c>
      <c r="D45" s="22">
        <f t="shared" si="0"/>
        <v>1.3194682003019602E-3</v>
      </c>
      <c r="E45" s="23">
        <f t="shared" si="2"/>
        <v>0.99291911119798959</v>
      </c>
      <c r="F45" s="31">
        <v>38.967663340000001</v>
      </c>
      <c r="G45" s="22">
        <f t="shared" si="1"/>
        <v>6.409292280043187E-3</v>
      </c>
      <c r="H45" s="22">
        <f t="shared" si="3"/>
        <v>0.94467516130565532</v>
      </c>
      <c r="I45" s="10">
        <f t="shared" si="4"/>
        <v>75960.357387914235</v>
      </c>
    </row>
    <row r="46" spans="2:9" ht="17.100000000000001" customHeight="1">
      <c r="B46" s="38" t="s">
        <v>48</v>
      </c>
      <c r="C46" s="5">
        <v>1076</v>
      </c>
      <c r="D46" s="18">
        <f t="shared" si="0"/>
        <v>2.7675395390349107E-3</v>
      </c>
      <c r="E46" s="19">
        <f t="shared" si="2"/>
        <v>0.99568665073702445</v>
      </c>
      <c r="F46" s="32">
        <v>89.753993460000018</v>
      </c>
      <c r="G46" s="18">
        <f t="shared" si="1"/>
        <v>1.4762485817201295E-2</v>
      </c>
      <c r="H46" s="18">
        <f t="shared" si="3"/>
        <v>0.95943764712285662</v>
      </c>
      <c r="I46" s="6">
        <f t="shared" si="4"/>
        <v>83414.492063197045</v>
      </c>
    </row>
    <row r="47" spans="2:9" ht="17.100000000000001" customHeight="1">
      <c r="B47" s="38" t="s">
        <v>49</v>
      </c>
      <c r="C47" s="5">
        <v>568</v>
      </c>
      <c r="D47" s="18">
        <f t="shared" si="0"/>
        <v>1.4609316525760496E-3</v>
      </c>
      <c r="E47" s="19">
        <f t="shared" si="2"/>
        <v>0.99714758238960055</v>
      </c>
      <c r="F47" s="32">
        <v>56.769432100000024</v>
      </c>
      <c r="G47" s="18">
        <f t="shared" si="1"/>
        <v>9.3372774170802017E-3</v>
      </c>
      <c r="H47" s="18">
        <f t="shared" si="3"/>
        <v>0.96877492453993685</v>
      </c>
      <c r="I47" s="6">
        <f t="shared" si="4"/>
        <v>99946.183274647934</v>
      </c>
    </row>
    <row r="48" spans="2:9" ht="17.100000000000001" customHeight="1">
      <c r="B48" s="38" t="s">
        <v>50</v>
      </c>
      <c r="C48" s="5">
        <v>296</v>
      </c>
      <c r="D48" s="18">
        <f t="shared" si="0"/>
        <v>7.6133057951146242E-4</v>
      </c>
      <c r="E48" s="19">
        <f t="shared" si="2"/>
        <v>0.99790891296911199</v>
      </c>
      <c r="F48" s="32">
        <v>34.746130999999998</v>
      </c>
      <c r="G48" s="18">
        <f t="shared" si="1"/>
        <v>5.7149464476888819E-3</v>
      </c>
      <c r="H48" s="18">
        <f t="shared" si="3"/>
        <v>0.97448987098762574</v>
      </c>
      <c r="I48" s="6">
        <f t="shared" si="4"/>
        <v>117385.57770270271</v>
      </c>
    </row>
    <row r="49" spans="2:9" ht="17.100000000000001" customHeight="1">
      <c r="B49" s="38" t="s">
        <v>51</v>
      </c>
      <c r="C49" s="5">
        <v>190</v>
      </c>
      <c r="D49" s="18">
        <f t="shared" si="0"/>
        <v>4.8869192603776305E-4</v>
      </c>
      <c r="E49" s="19">
        <f t="shared" si="2"/>
        <v>0.99839760489514973</v>
      </c>
      <c r="F49" s="32">
        <v>25.202057289999999</v>
      </c>
      <c r="G49" s="18">
        <f t="shared" si="1"/>
        <v>4.1451638970663287E-3</v>
      </c>
      <c r="H49" s="18">
        <f t="shared" si="3"/>
        <v>0.97863503488469206</v>
      </c>
      <c r="I49" s="6">
        <f t="shared" si="4"/>
        <v>132642.40678947367</v>
      </c>
    </row>
    <row r="50" spans="2:9" ht="17.100000000000001" customHeight="1">
      <c r="B50" s="39" t="s">
        <v>52</v>
      </c>
      <c r="C50" s="7">
        <v>123</v>
      </c>
      <c r="D50" s="20">
        <f t="shared" si="0"/>
        <v>3.1636372054023604E-4</v>
      </c>
      <c r="E50" s="21">
        <f t="shared" si="2"/>
        <v>0.99871396861568995</v>
      </c>
      <c r="F50" s="30">
        <v>19.054700660000005</v>
      </c>
      <c r="G50" s="20">
        <f t="shared" si="1"/>
        <v>3.1340638717053714E-3</v>
      </c>
      <c r="H50" s="20">
        <f t="shared" si="3"/>
        <v>0.9817690987563974</v>
      </c>
      <c r="I50" s="8">
        <f t="shared" si="4"/>
        <v>154916.26552845532</v>
      </c>
    </row>
    <row r="51" spans="2:9" ht="17.100000000000001" customHeight="1">
      <c r="B51" s="38" t="s">
        <v>53</v>
      </c>
      <c r="C51" s="5">
        <v>82</v>
      </c>
      <c r="D51" s="18">
        <f t="shared" si="0"/>
        <v>2.1090914702682405E-4</v>
      </c>
      <c r="E51" s="19">
        <f t="shared" si="2"/>
        <v>0.99892487776271677</v>
      </c>
      <c r="F51" s="32">
        <v>12.509338810000001</v>
      </c>
      <c r="G51" s="18">
        <f t="shared" si="1"/>
        <v>2.0575010609136936E-3</v>
      </c>
      <c r="H51" s="18">
        <f t="shared" si="3"/>
        <v>0.98382659981731113</v>
      </c>
      <c r="I51" s="6">
        <f t="shared" si="4"/>
        <v>152552.91231707318</v>
      </c>
    </row>
    <row r="52" spans="2:9" ht="17.100000000000001" customHeight="1">
      <c r="B52" s="38" t="s">
        <v>54</v>
      </c>
      <c r="C52" s="5">
        <v>207</v>
      </c>
      <c r="D52" s="18">
        <f t="shared" si="0"/>
        <v>5.3241699310429972E-4</v>
      </c>
      <c r="E52" s="19">
        <f t="shared" si="2"/>
        <v>0.99945729475582101</v>
      </c>
      <c r="F52" s="32">
        <v>38.219035429999998</v>
      </c>
      <c r="G52" s="18">
        <f t="shared" si="1"/>
        <v>6.2861600551950376E-3</v>
      </c>
      <c r="H52" s="18">
        <f t="shared" si="3"/>
        <v>0.99011275987250613</v>
      </c>
      <c r="I52" s="6">
        <f t="shared" si="4"/>
        <v>184633.02140096619</v>
      </c>
    </row>
    <row r="53" spans="2:9" ht="17.100000000000001" customHeight="1">
      <c r="B53" s="38" t="s">
        <v>55</v>
      </c>
      <c r="C53" s="5">
        <v>86</v>
      </c>
      <c r="D53" s="18">
        <f t="shared" si="0"/>
        <v>2.2119739810130327E-4</v>
      </c>
      <c r="E53" s="19">
        <f t="shared" si="2"/>
        <v>0.99967849215392235</v>
      </c>
      <c r="F53" s="32">
        <v>18.621682010000001</v>
      </c>
      <c r="G53" s="18">
        <f t="shared" si="1"/>
        <v>3.0628421752350345E-3</v>
      </c>
      <c r="H53" s="18">
        <f t="shared" si="3"/>
        <v>0.99317560204774114</v>
      </c>
      <c r="I53" s="6">
        <f t="shared" si="4"/>
        <v>216531.18616279072</v>
      </c>
    </row>
    <row r="54" spans="2:9" ht="17.100000000000001" customHeight="1">
      <c r="B54" s="38" t="s">
        <v>56</v>
      </c>
      <c r="C54" s="5">
        <v>38</v>
      </c>
      <c r="D54" s="18">
        <f t="shared" si="0"/>
        <v>9.7738385207552601E-5</v>
      </c>
      <c r="E54" s="19">
        <f t="shared" si="2"/>
        <v>0.9997762305391299</v>
      </c>
      <c r="F54" s="32">
        <v>9.1500925599999974</v>
      </c>
      <c r="G54" s="18">
        <f t="shared" si="1"/>
        <v>1.5049816329707746E-3</v>
      </c>
      <c r="H54" s="18">
        <f t="shared" si="3"/>
        <v>0.99468058368071188</v>
      </c>
      <c r="I54" s="6">
        <f t="shared" si="4"/>
        <v>240791.90947368412</v>
      </c>
    </row>
    <row r="55" spans="2:9" ht="17.100000000000001" customHeight="1" thickBot="1">
      <c r="B55" s="41" t="s">
        <v>57</v>
      </c>
      <c r="C55" s="11">
        <v>87</v>
      </c>
      <c r="D55" s="24">
        <f t="shared" si="0"/>
        <v>2.2376946086992308E-4</v>
      </c>
      <c r="E55" s="19">
        <f t="shared" si="2"/>
        <v>0.99999999999999978</v>
      </c>
      <c r="F55" s="33">
        <v>32.341359269999998</v>
      </c>
      <c r="G55" s="24">
        <f t="shared" si="1"/>
        <v>5.3194163192879342E-3</v>
      </c>
      <c r="H55" s="18">
        <f t="shared" si="3"/>
        <v>0.99999999999999978</v>
      </c>
      <c r="I55" s="6">
        <f t="shared" si="4"/>
        <v>371739.76172413793</v>
      </c>
    </row>
    <row r="56" spans="2:9" ht="17.100000000000001" customHeight="1" thickTop="1" thickBot="1">
      <c r="B56" s="12" t="s">
        <v>8</v>
      </c>
      <c r="C56" s="13">
        <v>388793</v>
      </c>
      <c r="D56" s="36">
        <f t="shared" si="0"/>
        <v>1</v>
      </c>
      <c r="E56" s="25"/>
      <c r="F56" s="34">
        <v>6079.8699196999996</v>
      </c>
      <c r="G56" s="36">
        <f t="shared" si="1"/>
        <v>1</v>
      </c>
      <c r="H56" s="25"/>
      <c r="I56" s="14">
        <f>F56*10^6/C56</f>
        <v>15637.807058511855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G45:H46 G47:H56 D47:E56 I47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III.F.3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2019-09-20T10:50:28Z</dcterms:modified>
</cp:coreProperties>
</file>