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<sst xmlns="http://schemas.openxmlformats.org/spreadsheetml/2006/main" count="70" uniqueCount="66">
  <si>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</si>
  <si>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</si>
  <si>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</si>
  <si>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</si>
  <si>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</si>
  <si>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</si>
  <si>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</si>
  <si>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</si>
  <si>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</si>
  <si>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</si>
  <si>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</si>
  <si>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</si>
  <si>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</si>
  <si>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</si>
  <si>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</si>
  <si>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</si>
  <si>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</si>
  <si>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</si>
  <si>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</si>
  <si>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</si>
  <si>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</si>
  <si>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</si>
  <si>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</si>
  <si>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</si>
  <si>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</si>
  <si>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</si>
  <si>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</si>
  <si>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</si>
  <si>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</si>
  <si>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</si>
  <si>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</si>
  <si>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</si>
  <si>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</si>
  <si>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</si>
  <si>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</si>
  <si>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</si>
  <si>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</si>
  <si>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</si>
  <si>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</si>
  <si>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</si>
  <si>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</si>
  <si>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</si>
  <si>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</si>
  <si>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</si>
  <si>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</si>
  <si>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</si>
  <si>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</si>
  <si>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</si>
  <si>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</si>
  <si>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</si>
  <si>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</si>
  <si>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</si>
  <si>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</si>
  <si>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</si>
  <si>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</si>
  <si>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</si>
  <si>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</si>
  <si>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</si>
  <si>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</si>
  <si>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</si>
  <si>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</si>
  <si>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</si>
  <si>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</si>
  <si>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</si>
  <si>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III.F.4. BASE LIQUIDABLE DEL AHORRO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</si>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</sst>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178</v>
      </c>
      <c r="D9" s="15">
        <f t="shared" ref="D9:D56" si="0">C9/$C$56</f>
        <v>7.0609142693937139E-4</v>
      </c>
      <c r="E9" s="16">
        <f>D9</f>
        <v>7.0609142693937139E-4</v>
      </c>
      <c r="F9" s="25">
        <v>1.2380794099999997</v>
      </c>
      <c r="G9" s="15">
        <f t="shared" ref="G9:G56" si="1">F9/$F$56</f>
        <v>2.5344952236192714E-3</v>
      </c>
      <c r="H9" s="15">
        <f>G9</f>
        <v>2.5344952236192714E-3</v>
      </c>
      <c r="I9" s="5">
        <f>F9*10^6/C9</f>
        <v>6955.5023033707848</v>
      </c>
      <c r="J9" s="3"/>
    </row>
    <row r="10" spans="2:10" ht="17.100000000000001" customHeight="1">
      <c r="B10" s="36" t="s">
        <v>12</v>
      </c>
      <c r="C10" s="4">
        <v>121</v>
      </c>
      <c r="D10" s="17">
        <f t="shared" si="0"/>
        <v>4.7998349808799963E-4</v>
      </c>
      <c r="E10" s="18">
        <f>E9+D10</f>
        <v>1.186074925027371E-3</v>
      </c>
      <c r="F10" s="26">
        <v>0.21399439000000001</v>
      </c>
      <c r="G10" s="17">
        <f t="shared" si="1"/>
        <v>4.3807186756810677E-4</v>
      </c>
      <c r="H10" s="17">
        <f>H9+G10</f>
        <v>2.9725670911873781E-3</v>
      </c>
      <c r="I10" s="5">
        <f>F10*10^6/C10</f>
        <v>1768.5486776859505</v>
      </c>
    </row>
    <row r="11" spans="2:10" ht="17.100000000000001" customHeight="1">
      <c r="B11" s="36" t="s">
        <v>13</v>
      </c>
      <c r="C11" s="4">
        <v>91</v>
      </c>
      <c r="D11" s="17">
        <f t="shared" si="0"/>
        <v>3.6097932500833029E-4</v>
      </c>
      <c r="E11" s="18">
        <f t="shared" ref="E11:E55" si="2">E10+D11</f>
        <v>1.5470542500357013E-3</v>
      </c>
      <c r="F11" s="26">
        <v>0.21382462000000002</v>
      </c>
      <c r="G11" s="17">
        <f t="shared" si="1"/>
        <v>4.377243282659922E-4</v>
      </c>
      <c r="H11" s="17">
        <f t="shared" ref="H11:H55" si="3">H10+G11</f>
        <v>3.4102914194533702E-3</v>
      </c>
      <c r="I11" s="5">
        <f>F11*10^6/C11</f>
        <v>2349.7210989010991</v>
      </c>
    </row>
    <row r="12" spans="2:10" ht="17.100000000000001" customHeight="1">
      <c r="B12" s="36" t="s">
        <v>14</v>
      </c>
      <c r="C12" s="4">
        <v>12265</v>
      </c>
      <c r="D12" s="17">
        <f t="shared" si="0"/>
        <v>4.8652872760738146E-2</v>
      </c>
      <c r="E12" s="18">
        <f t="shared" si="2"/>
        <v>5.0199927010773845E-2</v>
      </c>
      <c r="F12" s="26">
        <v>2.505907880000001</v>
      </c>
      <c r="G12" s="17">
        <f t="shared" si="1"/>
        <v>5.129890297335531E-3</v>
      </c>
      <c r="H12" s="17">
        <f t="shared" si="3"/>
        <v>8.5401817167889017E-3</v>
      </c>
      <c r="I12" s="5">
        <f>F12*10^6/C12</f>
        <v>204.3137284957196</v>
      </c>
    </row>
    <row r="13" spans="2:10" ht="17.100000000000001" customHeight="1">
      <c r="B13" s="36" t="s">
        <v>15</v>
      </c>
      <c r="C13" s="4">
        <v>16317</v>
      </c>
      <c r="D13" s="17">
        <f t="shared" si="0"/>
        <v>6.4726369738032141E-2</v>
      </c>
      <c r="E13" s="18">
        <f t="shared" si="2"/>
        <v>0.11492629674880599</v>
      </c>
      <c r="F13" s="26">
        <v>5.4207040100000032</v>
      </c>
      <c r="G13" s="17">
        <f t="shared" si="1"/>
        <v>1.1096823282117941E-2</v>
      </c>
      <c r="H13" s="17">
        <f t="shared" si="3"/>
        <v>1.9637004998906842E-2</v>
      </c>
      <c r="I13" s="5">
        <f t="shared" ref="I13:I55" si="4">F13*10^6/C13</f>
        <v>332.21204939633532</v>
      </c>
    </row>
    <row r="14" spans="2:10" ht="17.100000000000001" customHeight="1">
      <c r="B14" s="37" t="s">
        <v>16</v>
      </c>
      <c r="C14" s="6">
        <v>12204</v>
      </c>
      <c r="D14" s="19">
        <f t="shared" si="0"/>
        <v>4.8410897608809483E-2</v>
      </c>
      <c r="E14" s="20">
        <f t="shared" si="2"/>
        <v>0.16333719435761546</v>
      </c>
      <c r="F14" s="27">
        <v>5.3686444700000013</v>
      </c>
      <c r="G14" s="19">
        <f t="shared" si="1"/>
        <v>1.0990251236408998E-2</v>
      </c>
      <c r="H14" s="19">
        <f t="shared" si="3"/>
        <v>3.0627256235315842E-2</v>
      </c>
      <c r="I14" s="5">
        <f t="shared" si="4"/>
        <v>439.90859308423478</v>
      </c>
    </row>
    <row r="15" spans="2:10" ht="17.100000000000001" customHeight="1">
      <c r="B15" s="36" t="s">
        <v>17</v>
      </c>
      <c r="C15" s="4">
        <v>10730</v>
      </c>
      <c r="D15" s="17">
        <f t="shared" si="0"/>
        <v>4.2563825904828399E-2</v>
      </c>
      <c r="E15" s="18">
        <f t="shared" si="2"/>
        <v>0.20590102026244386</v>
      </c>
      <c r="F15" s="26">
        <v>5.3436762200000025</v>
      </c>
      <c r="G15" s="17">
        <f t="shared" si="1"/>
        <v>1.0939138270749445E-2</v>
      </c>
      <c r="H15" s="17">
        <f t="shared" si="3"/>
        <v>4.1566394506065286E-2</v>
      </c>
      <c r="I15" s="9">
        <f t="shared" si="4"/>
        <v>498.01269524697136</v>
      </c>
    </row>
    <row r="16" spans="2:10" ht="17.100000000000001" customHeight="1">
      <c r="B16" s="36" t="s">
        <v>18</v>
      </c>
      <c r="C16" s="4">
        <v>9657</v>
      </c>
      <c r="D16" s="17">
        <f t="shared" si="0"/>
        <v>3.8307443314345553E-2</v>
      </c>
      <c r="E16" s="18">
        <f t="shared" si="2"/>
        <v>0.24420846357678941</v>
      </c>
      <c r="F16" s="26">
        <v>4.5870636499999966</v>
      </c>
      <c r="G16" s="17">
        <f t="shared" si="1"/>
        <v>9.3902627064628881E-3</v>
      </c>
      <c r="H16" s="17">
        <f t="shared" si="3"/>
        <v>5.0956657212528178E-2</v>
      </c>
      <c r="I16" s="5">
        <f t="shared" si="4"/>
        <v>474.99882468675537</v>
      </c>
    </row>
    <row r="17" spans="2:9" ht="17.100000000000001" customHeight="1">
      <c r="B17" s="36" t="s">
        <v>19</v>
      </c>
      <c r="C17" s="4">
        <v>9645</v>
      </c>
      <c r="D17" s="17">
        <f t="shared" si="0"/>
        <v>3.8259841645113687E-2</v>
      </c>
      <c r="E17" s="18">
        <f t="shared" si="2"/>
        <v>0.28246830522190308</v>
      </c>
      <c r="F17" s="26">
        <v>4.8797821099999998</v>
      </c>
      <c r="G17" s="17">
        <f t="shared" si="1"/>
        <v>9.9894920715124184E-3</v>
      </c>
      <c r="H17" s="17">
        <f t="shared" si="3"/>
        <v>6.0946149284040595E-2</v>
      </c>
      <c r="I17" s="5">
        <f t="shared" si="4"/>
        <v>505.93904717470184</v>
      </c>
    </row>
    <row r="18" spans="2:9" ht="17.100000000000001" customHeight="1">
      <c r="B18" s="36" t="s">
        <v>20</v>
      </c>
      <c r="C18" s="4">
        <v>12210</v>
      </c>
      <c r="D18" s="17">
        <f t="shared" si="0"/>
        <v>4.8434698443425413E-2</v>
      </c>
      <c r="E18" s="18">
        <f t="shared" si="2"/>
        <v>0.33090300366532849</v>
      </c>
      <c r="F18" s="26">
        <v>5.8673276600000008</v>
      </c>
      <c r="G18" s="17">
        <f t="shared" si="1"/>
        <v>1.201111480375822E-2</v>
      </c>
      <c r="H18" s="17">
        <f t="shared" si="3"/>
        <v>7.2957264087798818E-2</v>
      </c>
      <c r="I18" s="5">
        <f t="shared" si="4"/>
        <v>480.53461588861597</v>
      </c>
    </row>
    <row r="19" spans="2:9" ht="17.100000000000001" customHeight="1">
      <c r="B19" s="36" t="s">
        <v>21</v>
      </c>
      <c r="C19" s="4">
        <v>14098</v>
      </c>
      <c r="D19" s="17">
        <f t="shared" si="0"/>
        <v>5.5924027735905942E-2</v>
      </c>
      <c r="E19" s="18">
        <f t="shared" si="2"/>
        <v>0.38682703140123442</v>
      </c>
      <c r="F19" s="26">
        <v>6.6940189499999994</v>
      </c>
      <c r="G19" s="17">
        <f t="shared" si="1"/>
        <v>1.3703449809888926E-2</v>
      </c>
      <c r="H19" s="17">
        <f t="shared" si="3"/>
        <v>8.6660713897687744E-2</v>
      </c>
      <c r="I19" s="5">
        <f t="shared" si="4"/>
        <v>474.82046744219031</v>
      </c>
    </row>
    <row r="20" spans="2:9" ht="17.100000000000001" customHeight="1">
      <c r="B20" s="37" t="s">
        <v>22</v>
      </c>
      <c r="C20" s="6">
        <v>14609</v>
      </c>
      <c r="D20" s="19">
        <f t="shared" si="0"/>
        <v>5.7951065484029639E-2</v>
      </c>
      <c r="E20" s="20">
        <f t="shared" si="2"/>
        <v>0.44477809688526404</v>
      </c>
      <c r="F20" s="27">
        <v>7.4012013899999998</v>
      </c>
      <c r="G20" s="19">
        <f t="shared" si="1"/>
        <v>1.5151136042234413E-2</v>
      </c>
      <c r="H20" s="19">
        <f t="shared" si="3"/>
        <v>0.10181184993992215</v>
      </c>
      <c r="I20" s="7">
        <f t="shared" si="4"/>
        <v>506.61930248476966</v>
      </c>
    </row>
    <row r="21" spans="2:9" ht="17.100000000000001" customHeight="1">
      <c r="B21" s="38" t="s">
        <v>23</v>
      </c>
      <c r="C21" s="8">
        <v>13672</v>
      </c>
      <c r="D21" s="21">
        <f t="shared" si="0"/>
        <v>5.4234168478174638E-2</v>
      </c>
      <c r="E21" s="22">
        <f t="shared" si="2"/>
        <v>0.49901226536343868</v>
      </c>
      <c r="F21" s="28">
        <v>7.108987169999998</v>
      </c>
      <c r="G21" s="21">
        <f t="shared" si="1"/>
        <v>1.4552938916200603E-2</v>
      </c>
      <c r="H21" s="21">
        <f t="shared" si="3"/>
        <v>0.11636478885612275</v>
      </c>
      <c r="I21" s="5">
        <f t="shared" si="4"/>
        <v>519.96687902282019</v>
      </c>
    </row>
    <row r="22" spans="2:9" ht="17.100000000000001" customHeight="1">
      <c r="B22" s="36" t="s">
        <v>24</v>
      </c>
      <c r="C22" s="4">
        <v>12324</v>
      </c>
      <c r="D22" s="17">
        <f t="shared" si="0"/>
        <v>4.8886914301128161E-2</v>
      </c>
      <c r="E22" s="18">
        <f t="shared" si="2"/>
        <v>0.5478991796645668</v>
      </c>
      <c r="F22" s="26">
        <v>7.4521088400000002</v>
      </c>
      <c r="G22" s="17">
        <f t="shared" si="1"/>
        <v>1.5255349623228897E-2</v>
      </c>
      <c r="H22" s="17">
        <f t="shared" si="3"/>
        <v>0.13162013847935164</v>
      </c>
      <c r="I22" s="5">
        <f t="shared" si="4"/>
        <v>604.68263875365142</v>
      </c>
    </row>
    <row r="23" spans="2:9" ht="17.100000000000001" customHeight="1">
      <c r="B23" s="36" t="s">
        <v>25</v>
      </c>
      <c r="C23" s="4">
        <v>11287</v>
      </c>
      <c r="D23" s="17">
        <f t="shared" si="0"/>
        <v>4.4773336718340925E-2</v>
      </c>
      <c r="E23" s="18">
        <f t="shared" si="2"/>
        <v>0.59267251638290774</v>
      </c>
      <c r="F23" s="26">
        <v>7.6105572399999968</v>
      </c>
      <c r="G23" s="17">
        <f t="shared" si="1"/>
        <v>1.5579712268909361E-2</v>
      </c>
      <c r="H23" s="17">
        <f t="shared" si="3"/>
        <v>0.147199850748261</v>
      </c>
      <c r="I23" s="5">
        <f t="shared" si="4"/>
        <v>674.27635687073598</v>
      </c>
    </row>
    <row r="24" spans="2:9" ht="17.100000000000001" customHeight="1">
      <c r="B24" s="36" t="s">
        <v>26</v>
      </c>
      <c r="C24" s="4">
        <v>9920</v>
      </c>
      <c r="D24" s="17">
        <f t="shared" si="0"/>
        <v>3.9350713231677326E-2</v>
      </c>
      <c r="E24" s="18">
        <f t="shared" si="2"/>
        <v>0.63202322961458512</v>
      </c>
      <c r="F24" s="26">
        <v>7.8100989299999988</v>
      </c>
      <c r="G24" s="17">
        <f t="shared" si="1"/>
        <v>1.5988197747411843E-2</v>
      </c>
      <c r="H24" s="17">
        <f t="shared" si="3"/>
        <v>0.16318804849567284</v>
      </c>
      <c r="I24" s="5">
        <f t="shared" si="4"/>
        <v>787.30835987903208</v>
      </c>
    </row>
    <row r="25" spans="2:9" ht="17.100000000000001" customHeight="1">
      <c r="B25" s="36" t="s">
        <v>27</v>
      </c>
      <c r="C25" s="4">
        <v>8840</v>
      </c>
      <c r="D25" s="17">
        <f t="shared" si="0"/>
        <v>3.506656300080923E-2</v>
      </c>
      <c r="E25" s="18">
        <f t="shared" si="2"/>
        <v>0.66708979261539436</v>
      </c>
      <c r="F25" s="26">
        <v>6.9137229799999993</v>
      </c>
      <c r="G25" s="17">
        <f t="shared" si="1"/>
        <v>1.4153209986940012E-2</v>
      </c>
      <c r="H25" s="17">
        <f t="shared" si="3"/>
        <v>0.17734125848261284</v>
      </c>
      <c r="I25" s="5">
        <f t="shared" si="4"/>
        <v>782.09535972850676</v>
      </c>
    </row>
    <row r="26" spans="2:9" ht="17.100000000000001" customHeight="1">
      <c r="B26" s="37" t="s">
        <v>28</v>
      </c>
      <c r="C26" s="6">
        <v>7744</v>
      </c>
      <c r="D26" s="19">
        <f t="shared" si="0"/>
        <v>3.0718943877631976E-2</v>
      </c>
      <c r="E26" s="20">
        <f t="shared" si="2"/>
        <v>0.69780873649302633</v>
      </c>
      <c r="F26" s="29">
        <v>6.8629940600000028</v>
      </c>
      <c r="G26" s="19">
        <f t="shared" si="1"/>
        <v>1.4049361878005422E-2</v>
      </c>
      <c r="H26" s="19">
        <f t="shared" si="3"/>
        <v>0.19139062036061827</v>
      </c>
      <c r="I26" s="5">
        <f t="shared" si="4"/>
        <v>886.23373708677718</v>
      </c>
    </row>
    <row r="27" spans="2:9" ht="17.100000000000001" customHeight="1">
      <c r="B27" s="38" t="s">
        <v>29</v>
      </c>
      <c r="C27" s="8">
        <v>6876</v>
      </c>
      <c r="D27" s="21">
        <f t="shared" si="0"/>
        <v>2.7275756469860211E-2</v>
      </c>
      <c r="E27" s="22">
        <f t="shared" si="2"/>
        <v>0.72508449296288657</v>
      </c>
      <c r="F27" s="30">
        <v>6.5278717699999964</v>
      </c>
      <c r="G27" s="21">
        <f t="shared" si="1"/>
        <v>1.3363326849498348E-2</v>
      </c>
      <c r="H27" s="21">
        <f t="shared" si="3"/>
        <v>0.20475394721011661</v>
      </c>
      <c r="I27" s="9">
        <f t="shared" si="4"/>
        <v>949.37053083187857</v>
      </c>
    </row>
    <row r="28" spans="2:9" ht="17.100000000000001" customHeight="1">
      <c r="B28" s="36" t="s">
        <v>30</v>
      </c>
      <c r="C28" s="4">
        <v>6220</v>
      </c>
      <c r="D28" s="17">
        <f t="shared" si="0"/>
        <v>2.4673531885184775E-2</v>
      </c>
      <c r="E28" s="18">
        <f t="shared" si="2"/>
        <v>0.7497580248480713</v>
      </c>
      <c r="F28" s="31">
        <v>6.1490826799999994</v>
      </c>
      <c r="G28" s="17">
        <f t="shared" si="1"/>
        <v>1.2587900708323703E-2</v>
      </c>
      <c r="H28" s="17">
        <f t="shared" si="3"/>
        <v>0.2173418479184403</v>
      </c>
      <c r="I28" s="5">
        <f t="shared" si="4"/>
        <v>988.59850160771703</v>
      </c>
    </row>
    <row r="29" spans="2:9" ht="17.100000000000001" customHeight="1">
      <c r="B29" s="36" t="s">
        <v>31</v>
      </c>
      <c r="C29" s="4">
        <v>5866</v>
      </c>
      <c r="D29" s="17">
        <f t="shared" si="0"/>
        <v>2.3269282642844676E-2</v>
      </c>
      <c r="E29" s="18">
        <f t="shared" si="2"/>
        <v>0.77302730749091597</v>
      </c>
      <c r="F29" s="31">
        <v>6.4444831399999956</v>
      </c>
      <c r="G29" s="17">
        <f t="shared" si="1"/>
        <v>1.319262044510127E-2</v>
      </c>
      <c r="H29" s="17">
        <f t="shared" si="3"/>
        <v>0.23053446836354158</v>
      </c>
      <c r="I29" s="5">
        <f t="shared" si="4"/>
        <v>1098.6162870780763</v>
      </c>
    </row>
    <row r="30" spans="2:9" ht="17.100000000000001" customHeight="1">
      <c r="B30" s="36" t="s">
        <v>32</v>
      </c>
      <c r="C30" s="4">
        <v>11218</v>
      </c>
      <c r="D30" s="17">
        <f t="shared" si="0"/>
        <v>4.4499627120257686E-2</v>
      </c>
      <c r="E30" s="18">
        <f t="shared" si="2"/>
        <v>0.81752693461117365</v>
      </c>
      <c r="F30" s="31">
        <v>12.491659400000001</v>
      </c>
      <c r="G30" s="17">
        <f t="shared" si="1"/>
        <v>2.5571906639153937E-2</v>
      </c>
      <c r="H30" s="17">
        <f t="shared" si="3"/>
        <v>0.25610637500269551</v>
      </c>
      <c r="I30" s="5">
        <f t="shared" si="4"/>
        <v>1113.537118916028</v>
      </c>
    </row>
    <row r="31" spans="2:9" ht="17.100000000000001" customHeight="1">
      <c r="B31" s="36" t="s">
        <v>33</v>
      </c>
      <c r="C31" s="4">
        <v>9632</v>
      </c>
      <c r="D31" s="17">
        <f t="shared" si="0"/>
        <v>3.8208273170112501E-2</v>
      </c>
      <c r="E31" s="18">
        <f t="shared" si="2"/>
        <v>0.8557352077812862</v>
      </c>
      <c r="F31" s="31">
        <v>11.513308790000004</v>
      </c>
      <c r="G31" s="17">
        <f t="shared" si="1"/>
        <v>2.356910703838358E-2</v>
      </c>
      <c r="H31" s="17">
        <f t="shared" si="3"/>
        <v>0.27967548204107906</v>
      </c>
      <c r="I31" s="5">
        <f t="shared" si="4"/>
        <v>1195.3186036129571</v>
      </c>
    </row>
    <row r="32" spans="2:9" ht="17.100000000000001" customHeight="1">
      <c r="B32" s="37" t="s">
        <v>34</v>
      </c>
      <c r="C32" s="6">
        <v>7911</v>
      </c>
      <c r="D32" s="19">
        <f t="shared" si="0"/>
        <v>3.1381400441108799E-2</v>
      </c>
      <c r="E32" s="20">
        <f t="shared" si="2"/>
        <v>0.88711660822239502</v>
      </c>
      <c r="F32" s="29">
        <v>10.891537230000003</v>
      </c>
      <c r="G32" s="19">
        <f t="shared" si="1"/>
        <v>2.2296266995754727E-2</v>
      </c>
      <c r="H32" s="19">
        <f t="shared" si="3"/>
        <v>0.30197174903683377</v>
      </c>
      <c r="I32" s="7">
        <f t="shared" si="4"/>
        <v>1376.7585930982179</v>
      </c>
    </row>
    <row r="33" spans="2:9" ht="17.100000000000001" customHeight="1">
      <c r="B33" s="38" t="s">
        <v>35</v>
      </c>
      <c r="C33" s="8">
        <v>5602</v>
      </c>
      <c r="D33" s="21">
        <f t="shared" si="0"/>
        <v>2.2222045919743586E-2</v>
      </c>
      <c r="E33" s="22">
        <f t="shared" si="2"/>
        <v>0.90933865414213866</v>
      </c>
      <c r="F33" s="30">
        <v>9.4360115400000044</v>
      </c>
      <c r="G33" s="21">
        <f t="shared" si="1"/>
        <v>1.9316633476802868E-2</v>
      </c>
      <c r="H33" s="21">
        <f t="shared" si="3"/>
        <v>0.32128838251363662</v>
      </c>
      <c r="I33" s="5">
        <f t="shared" si="4"/>
        <v>1684.4004891110326</v>
      </c>
    </row>
    <row r="34" spans="2:9" ht="17.100000000000001" customHeight="1">
      <c r="B34" s="36" t="s">
        <v>36</v>
      </c>
      <c r="C34" s="4">
        <v>4048</v>
      </c>
      <c r="D34" s="17">
        <f t="shared" si="0"/>
        <v>1.6057629754216714E-2</v>
      </c>
      <c r="E34" s="18">
        <f t="shared" si="2"/>
        <v>0.92539628389635542</v>
      </c>
      <c r="F34" s="31">
        <v>8.5020258100000028</v>
      </c>
      <c r="G34" s="17">
        <f t="shared" si="1"/>
        <v>1.7404654041159429E-2</v>
      </c>
      <c r="H34" s="17">
        <f t="shared" si="3"/>
        <v>0.33869303655479605</v>
      </c>
      <c r="I34" s="5">
        <f t="shared" si="4"/>
        <v>2100.3028186758897</v>
      </c>
    </row>
    <row r="35" spans="2:9" ht="17.100000000000001" customHeight="1">
      <c r="B35" s="36" t="s">
        <v>37</v>
      </c>
      <c r="C35" s="4">
        <v>2903</v>
      </c>
      <c r="D35" s="17">
        <f t="shared" si="0"/>
        <v>1.1515637148342668E-2</v>
      </c>
      <c r="E35" s="18">
        <f t="shared" si="2"/>
        <v>0.93691192104469811</v>
      </c>
      <c r="F35" s="31">
        <v>8.2249616099999976</v>
      </c>
      <c r="G35" s="17">
        <f t="shared" si="1"/>
        <v>1.6837470800840533E-2</v>
      </c>
      <c r="H35" s="17">
        <f t="shared" si="3"/>
        <v>0.35553050735563657</v>
      </c>
      <c r="I35" s="5">
        <f t="shared" si="4"/>
        <v>2833.2626972097823</v>
      </c>
    </row>
    <row r="36" spans="2:9" ht="17.100000000000001" customHeight="1">
      <c r="B36" s="36" t="s">
        <v>38</v>
      </c>
      <c r="C36" s="4">
        <v>2301</v>
      </c>
      <c r="D36" s="17">
        <f t="shared" si="0"/>
        <v>9.1276200752106375E-3</v>
      </c>
      <c r="E36" s="18">
        <f t="shared" si="2"/>
        <v>0.94603954111990873</v>
      </c>
      <c r="F36" s="31">
        <v>6.9989702400000002</v>
      </c>
      <c r="G36" s="17">
        <f t="shared" si="1"/>
        <v>1.4327721227133106E-2</v>
      </c>
      <c r="H36" s="17">
        <f t="shared" si="3"/>
        <v>0.36985822858276968</v>
      </c>
      <c r="I36" s="5">
        <f t="shared" si="4"/>
        <v>3041.7080573663625</v>
      </c>
    </row>
    <row r="37" spans="2:9" ht="17.100000000000001" customHeight="1">
      <c r="B37" s="36" t="s">
        <v>39</v>
      </c>
      <c r="C37" s="4">
        <v>1841</v>
      </c>
      <c r="D37" s="17">
        <f t="shared" si="0"/>
        <v>7.3028894213223745E-3</v>
      </c>
      <c r="E37" s="18">
        <f t="shared" si="2"/>
        <v>0.95334243054123113</v>
      </c>
      <c r="F37" s="31">
        <v>6.4742590600000014</v>
      </c>
      <c r="G37" s="17">
        <f t="shared" si="1"/>
        <v>1.3253575280800286E-2</v>
      </c>
      <c r="H37" s="17">
        <f t="shared" si="3"/>
        <v>0.38311180386356997</v>
      </c>
      <c r="I37" s="5">
        <f t="shared" si="4"/>
        <v>3516.7078001086375</v>
      </c>
    </row>
    <row r="38" spans="2:9" ht="17.100000000000001" customHeight="1">
      <c r="B38" s="37" t="s">
        <v>40</v>
      </c>
      <c r="C38" s="6">
        <v>1546</v>
      </c>
      <c r="D38" s="19">
        <f t="shared" si="0"/>
        <v>6.1326817193722927E-3</v>
      </c>
      <c r="E38" s="20">
        <f t="shared" si="2"/>
        <v>0.95947511226060345</v>
      </c>
      <c r="F38" s="29">
        <v>6.265683039999999</v>
      </c>
      <c r="G38" s="19">
        <f t="shared" si="1"/>
        <v>1.2826595458519319E-2</v>
      </c>
      <c r="H38" s="19">
        <f t="shared" si="3"/>
        <v>0.3959383993220893</v>
      </c>
      <c r="I38" s="5">
        <f t="shared" si="4"/>
        <v>4052.8350840879684</v>
      </c>
    </row>
    <row r="39" spans="2:9" ht="17.100000000000001" customHeight="1">
      <c r="B39" s="38" t="s">
        <v>41</v>
      </c>
      <c r="C39" s="8">
        <v>1284</v>
      </c>
      <c r="D39" s="21">
        <f t="shared" si="0"/>
        <v>5.0933786078098476E-3</v>
      </c>
      <c r="E39" s="22">
        <f t="shared" si="2"/>
        <v>0.96456849086841334</v>
      </c>
      <c r="F39" s="30">
        <v>5.9777394299999989</v>
      </c>
      <c r="G39" s="21">
        <f t="shared" si="1"/>
        <v>1.2237140777081162E-2</v>
      </c>
      <c r="H39" s="21">
        <f t="shared" si="3"/>
        <v>0.40817554009917045</v>
      </c>
      <c r="I39" s="9">
        <f t="shared" si="4"/>
        <v>4655.5603037383171</v>
      </c>
    </row>
    <row r="40" spans="2:9" ht="17.100000000000001" customHeight="1">
      <c r="B40" s="36" t="s">
        <v>42</v>
      </c>
      <c r="C40" s="4">
        <v>1965</v>
      </c>
      <c r="D40" s="17">
        <f t="shared" si="0"/>
        <v>7.7947733367183412E-3</v>
      </c>
      <c r="E40" s="18">
        <f t="shared" si="2"/>
        <v>0.97236326420513164</v>
      </c>
      <c r="F40" s="31">
        <v>11.778373810000001</v>
      </c>
      <c r="G40" s="17">
        <f t="shared" si="1"/>
        <v>2.4111726535737583E-2</v>
      </c>
      <c r="H40" s="17">
        <f t="shared" si="3"/>
        <v>0.43228726663490802</v>
      </c>
      <c r="I40" s="5">
        <f t="shared" si="4"/>
        <v>5994.0833638676859</v>
      </c>
    </row>
    <row r="41" spans="2:9" ht="17.100000000000001" customHeight="1">
      <c r="B41" s="36" t="s">
        <v>43</v>
      </c>
      <c r="C41" s="4">
        <v>1428</v>
      </c>
      <c r="D41" s="17">
        <f t="shared" si="0"/>
        <v>5.6645986385922597E-3</v>
      </c>
      <c r="E41" s="18">
        <f t="shared" si="2"/>
        <v>0.97802786284372389</v>
      </c>
      <c r="F41" s="31">
        <v>8.9037454700000005</v>
      </c>
      <c r="G41" s="17">
        <f t="shared" si="1"/>
        <v>1.8227021775636131E-2</v>
      </c>
      <c r="H41" s="17">
        <f t="shared" si="3"/>
        <v>0.45051428841054414</v>
      </c>
      <c r="I41" s="5">
        <f t="shared" si="4"/>
        <v>6235.1158753501404</v>
      </c>
    </row>
    <row r="42" spans="2:9" ht="17.100000000000001" customHeight="1">
      <c r="B42" s="36" t="s">
        <v>44</v>
      </c>
      <c r="C42" s="4">
        <v>1080</v>
      </c>
      <c r="D42" s="17">
        <f t="shared" si="0"/>
        <v>4.2841502308680959E-3</v>
      </c>
      <c r="E42" s="18">
        <f t="shared" si="2"/>
        <v>0.98231201307459204</v>
      </c>
      <c r="F42" s="31">
        <v>8.4527158</v>
      </c>
      <c r="G42" s="17">
        <f t="shared" si="1"/>
        <v>1.7303710609088599E-2</v>
      </c>
      <c r="H42" s="17">
        <f t="shared" si="3"/>
        <v>0.46781799901963272</v>
      </c>
      <c r="I42" s="5">
        <f t="shared" si="4"/>
        <v>7826.5887037037046</v>
      </c>
    </row>
    <row r="43" spans="2:9" ht="17.100000000000001" customHeight="1">
      <c r="B43" s="36" t="s">
        <v>45</v>
      </c>
      <c r="C43" s="4">
        <v>790</v>
      </c>
      <c r="D43" s="17">
        <f t="shared" si="0"/>
        <v>3.1337765577646257E-3</v>
      </c>
      <c r="E43" s="18">
        <f t="shared" si="2"/>
        <v>0.98544578963235663</v>
      </c>
      <c r="F43" s="31">
        <v>7.2244563200000007</v>
      </c>
      <c r="G43" s="17">
        <f t="shared" si="1"/>
        <v>1.4789317945515357E-2</v>
      </c>
      <c r="H43" s="17">
        <f t="shared" si="3"/>
        <v>0.48260731696514808</v>
      </c>
      <c r="I43" s="5">
        <f t="shared" si="4"/>
        <v>9144.881417721519</v>
      </c>
    </row>
    <row r="44" spans="2:9" ht="17.100000000000001" customHeight="1">
      <c r="B44" s="37" t="s">
        <v>46</v>
      </c>
      <c r="C44" s="6">
        <v>581</v>
      </c>
      <c r="D44" s="19">
        <f t="shared" si="0"/>
        <v>2.3047141519762625E-3</v>
      </c>
      <c r="E44" s="20">
        <f t="shared" si="2"/>
        <v>0.98775050378433293</v>
      </c>
      <c r="F44" s="29">
        <v>6.5465147699999999</v>
      </c>
      <c r="G44" s="19">
        <f t="shared" si="1"/>
        <v>1.3401491279075563E-2</v>
      </c>
      <c r="H44" s="19">
        <f t="shared" si="3"/>
        <v>0.49600880824422366</v>
      </c>
      <c r="I44" s="7">
        <f t="shared" si="4"/>
        <v>11267.667418244406</v>
      </c>
    </row>
    <row r="45" spans="2:9" ht="17.100000000000001" customHeight="1">
      <c r="B45" s="38" t="s">
        <v>47</v>
      </c>
      <c r="C45" s="8">
        <v>464</v>
      </c>
      <c r="D45" s="21">
        <f t="shared" si="0"/>
        <v>1.8405978769655523E-3</v>
      </c>
      <c r="E45" s="22">
        <f t="shared" si="2"/>
        <v>0.98959110166129849</v>
      </c>
      <c r="F45" s="30">
        <v>6.4597981699999991</v>
      </c>
      <c r="G45" s="21">
        <f t="shared" si="1"/>
        <v>1.3223972125834411E-2</v>
      </c>
      <c r="H45" s="21">
        <f t="shared" si="3"/>
        <v>0.50923278037005804</v>
      </c>
      <c r="I45" s="9">
        <f t="shared" si="4"/>
        <v>13921.978814655171</v>
      </c>
    </row>
    <row r="46" spans="2:9" ht="17.100000000000001" customHeight="1">
      <c r="B46" s="36" t="s">
        <v>48</v>
      </c>
      <c r="C46" s="4">
        <v>983</v>
      </c>
      <c r="D46" s="17">
        <f t="shared" si="0"/>
        <v>3.8993700712438317E-3</v>
      </c>
      <c r="E46" s="18">
        <f t="shared" si="2"/>
        <v>0.99349047173254235</v>
      </c>
      <c r="F46" s="31">
        <v>19.577020199999996</v>
      </c>
      <c r="G46" s="17">
        <f t="shared" si="1"/>
        <v>4.0076479577023254E-2</v>
      </c>
      <c r="H46" s="17">
        <f t="shared" si="3"/>
        <v>0.54930925994708124</v>
      </c>
      <c r="I46" s="5">
        <f t="shared" si="4"/>
        <v>19915.585147507627</v>
      </c>
    </row>
    <row r="47" spans="2:9" ht="17.100000000000001" customHeight="1">
      <c r="B47" s="36" t="s">
        <v>49</v>
      </c>
      <c r="C47" s="4">
        <v>549</v>
      </c>
      <c r="D47" s="17">
        <f t="shared" si="0"/>
        <v>2.1777763673579485E-3</v>
      </c>
      <c r="E47" s="18">
        <f t="shared" si="2"/>
        <v>0.99566824809990029</v>
      </c>
      <c r="F47" s="31">
        <v>16.274953480000001</v>
      </c>
      <c r="G47" s="17">
        <f t="shared" si="1"/>
        <v>3.3316757815789744E-2</v>
      </c>
      <c r="H47" s="17">
        <f t="shared" si="3"/>
        <v>0.58262601776287104</v>
      </c>
      <c r="I47" s="5">
        <f t="shared" si="4"/>
        <v>29644.724007285975</v>
      </c>
    </row>
    <row r="48" spans="2:9" ht="17.100000000000001" customHeight="1">
      <c r="B48" s="36" t="s">
        <v>50</v>
      </c>
      <c r="C48" s="4">
        <v>271</v>
      </c>
      <c r="D48" s="17">
        <f t="shared" si="0"/>
        <v>1.0750043634863463E-3</v>
      </c>
      <c r="E48" s="18">
        <f t="shared" si="2"/>
        <v>0.99674325246338669</v>
      </c>
      <c r="F48" s="31">
        <v>10.460893090000004</v>
      </c>
      <c r="G48" s="17">
        <f t="shared" si="1"/>
        <v>2.1414687424126423E-2</v>
      </c>
      <c r="H48" s="17">
        <f t="shared" si="3"/>
        <v>0.60404070518699748</v>
      </c>
      <c r="I48" s="5">
        <f t="shared" si="4"/>
        <v>38601.081512915145</v>
      </c>
    </row>
    <row r="49" spans="2:9" ht="17.100000000000001" customHeight="1">
      <c r="B49" s="36" t="s">
        <v>51</v>
      </c>
      <c r="C49" s="4">
        <v>188</v>
      </c>
      <c r="D49" s="17">
        <f t="shared" si="0"/>
        <v>7.457594846325945E-4</v>
      </c>
      <c r="E49" s="18">
        <f t="shared" si="2"/>
        <v>0.99748901194801931</v>
      </c>
      <c r="F49" s="31">
        <v>8.9100272500000024</v>
      </c>
      <c r="G49" s="17">
        <f t="shared" si="1"/>
        <v>1.8239881323478729E-2</v>
      </c>
      <c r="H49" s="17">
        <f t="shared" si="3"/>
        <v>0.62228058651047624</v>
      </c>
      <c r="I49" s="5">
        <f t="shared" si="4"/>
        <v>47393.761968085113</v>
      </c>
    </row>
    <row r="50" spans="2:9" ht="17.100000000000001" customHeight="1">
      <c r="B50" s="37" t="s">
        <v>52</v>
      </c>
      <c r="C50" s="6">
        <v>116</v>
      </c>
      <c r="D50" s="19">
        <f t="shared" si="0"/>
        <v>4.6014946924138807E-4</v>
      </c>
      <c r="E50" s="20">
        <f t="shared" si="2"/>
        <v>0.99794916141726064</v>
      </c>
      <c r="F50" s="29">
        <v>5.7100360299999995</v>
      </c>
      <c r="G50" s="19">
        <f t="shared" si="1"/>
        <v>1.1689120203306628E-2</v>
      </c>
      <c r="H50" s="19">
        <f t="shared" si="3"/>
        <v>0.63396970671378283</v>
      </c>
      <c r="I50" s="7">
        <f t="shared" si="4"/>
        <v>49224.448534482755</v>
      </c>
    </row>
    <row r="51" spans="2:9" ht="17.100000000000001" customHeight="1">
      <c r="B51" s="36" t="s">
        <v>53</v>
      </c>
      <c r="C51" s="4">
        <v>85</v>
      </c>
      <c r="D51" s="17">
        <f t="shared" si="0"/>
        <v>3.3717849039239644E-4</v>
      </c>
      <c r="E51" s="18">
        <f t="shared" si="2"/>
        <v>0.99828633990765303</v>
      </c>
      <c r="F51" s="31">
        <v>6.8371928799999999</v>
      </c>
      <c r="G51" s="17">
        <f t="shared" si="1"/>
        <v>1.3996543805961279E-2</v>
      </c>
      <c r="H51" s="17">
        <f t="shared" si="3"/>
        <v>0.6479662505197441</v>
      </c>
      <c r="I51" s="5">
        <f t="shared" si="4"/>
        <v>80437.563294117645</v>
      </c>
    </row>
    <row r="52" spans="2:9" ht="17.100000000000001" customHeight="1">
      <c r="B52" s="36" t="s">
        <v>54</v>
      </c>
      <c r="C52" s="4">
        <v>212</v>
      </c>
      <c r="D52" s="17">
        <f t="shared" si="0"/>
        <v>8.4096282309632992E-4</v>
      </c>
      <c r="E52" s="18">
        <f t="shared" si="2"/>
        <v>0.99912730273074934</v>
      </c>
      <c r="F52" s="31">
        <v>22.396338220000008</v>
      </c>
      <c r="G52" s="17">
        <f t="shared" si="1"/>
        <v>4.5847957559646171E-2</v>
      </c>
      <c r="H52" s="17">
        <f t="shared" si="3"/>
        <v>0.69381420807939032</v>
      </c>
      <c r="I52" s="5">
        <f t="shared" si="4"/>
        <v>105643.10481132078</v>
      </c>
    </row>
    <row r="53" spans="2:9" ht="17.100000000000001" customHeight="1">
      <c r="B53" s="36" t="s">
        <v>55</v>
      </c>
      <c r="C53" s="4">
        <v>87</v>
      </c>
      <c r="D53" s="17">
        <f t="shared" si="0"/>
        <v>3.4511210193104104E-4</v>
      </c>
      <c r="E53" s="18">
        <f t="shared" si="2"/>
        <v>0.99947241483268034</v>
      </c>
      <c r="F53" s="31">
        <v>18.058948149999999</v>
      </c>
      <c r="G53" s="17">
        <f t="shared" si="1"/>
        <v>3.6968806249482081E-2</v>
      </c>
      <c r="H53" s="17">
        <f t="shared" si="3"/>
        <v>0.73078301432887238</v>
      </c>
      <c r="I53" s="5">
        <f t="shared" si="4"/>
        <v>207574.11666666664</v>
      </c>
    </row>
    <row r="54" spans="2:9" ht="17.100000000000001" customHeight="1">
      <c r="B54" s="36" t="s">
        <v>56</v>
      </c>
      <c r="C54" s="4">
        <v>42</v>
      </c>
      <c r="D54" s="17">
        <f t="shared" si="0"/>
        <v>1.6660584231153707E-4</v>
      </c>
      <c r="E54" s="18">
        <f t="shared" si="2"/>
        <v>0.99963902067499188</v>
      </c>
      <c r="F54" s="31">
        <v>13.1800295</v>
      </c>
      <c r="G54" s="17">
        <f t="shared" si="1"/>
        <v>2.6981081782881038E-2</v>
      </c>
      <c r="H54" s="17">
        <f t="shared" si="3"/>
        <v>0.75776409611175344</v>
      </c>
      <c r="I54" s="5">
        <f t="shared" si="4"/>
        <v>313810.22619047621</v>
      </c>
    </row>
    <row r="55" spans="2:9" ht="17.100000000000001" customHeight="1" thickBot="1">
      <c r="B55" s="39" t="s">
        <v>57</v>
      </c>
      <c r="C55" s="10">
        <v>91</v>
      </c>
      <c r="D55" s="23">
        <f t="shared" si="0"/>
        <v>3.6097932500833029E-4</v>
      </c>
      <c r="E55" s="18">
        <f t="shared" si="2"/>
        <v>1.0000000000000002</v>
      </c>
      <c r="F55" s="32">
        <v>118.33018352999999</v>
      </c>
      <c r="G55" s="23">
        <f t="shared" si="1"/>
        <v>0.24223590388824642</v>
      </c>
      <c r="H55" s="17">
        <f t="shared" si="3"/>
        <v>0.99999999999999989</v>
      </c>
      <c r="I55" s="5">
        <f t="shared" si="4"/>
        <v>1300331.6871428569</v>
      </c>
    </row>
    <row r="56" spans="2:9" ht="17.100000000000001" customHeight="1" thickTop="1" thickBot="1">
      <c r="B56" s="11" t="s">
        <v>8</v>
      </c>
      <c r="C56" s="12">
        <v>252092</v>
      </c>
      <c r="D56" s="34">
        <f t="shared" si="0"/>
        <v>1</v>
      </c>
      <c r="E56" s="24"/>
      <c r="F56" s="33">
        <v>488.49151439000002</v>
      </c>
      <c r="G56" s="34">
        <f t="shared" si="1"/>
        <v>1</v>
      </c>
      <c r="H56" s="24"/>
      <c r="I56" s="13">
        <f>F56*10^6/C56</f>
        <v>1937.7509575472448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2019-09-20T10:51:18Z</dcterms:modified>
</cp:coreProperties>
</file>