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-15" yWindow="-15" windowWidth="18885" windowHeight="6390" autoFilterDateGrouping="0"/>
  </bookViews>
  <sheets>
    <sheet name="III.F.5" sheetId="68" r:id="rId1"/>
  </sheets>
  <calcPr calcId="162913"/>
</workbook>
</file>

<file path=xl/calcChain.xml><?xml version="1.0" encoding="utf-8"?>
<calcChain xmlns="http://schemas.openxmlformats.org/spreadsheetml/2006/main">
  <c r="D14" i="68" l="1"/>
  <c r="E14" i="68" s="1"/>
  <c r="G14" i="68"/>
  <c r="H14" i="68"/>
  <c r="I14" i="68"/>
  <c r="I9" i="68"/>
  <c r="I12" i="68"/>
  <c r="I13" i="68"/>
  <c r="G12" i="68"/>
  <c r="G13" i="68"/>
  <c r="H13" i="68" s="1"/>
  <c r="G15" i="68"/>
  <c r="D12" i="68"/>
  <c r="E13" i="68"/>
  <c r="D13" i="68"/>
  <c r="D15" i="68"/>
  <c r="H15" i="68" l="1"/>
  <c r="E15" i="68"/>
  <c r="I56" i="68" l="1"/>
  <c r="I15" i="68"/>
  <c r="I16" i="68"/>
  <c r="I17" i="68"/>
  <c r="I18" i="68"/>
  <c r="I19" i="68"/>
  <c r="I20" i="68"/>
  <c r="I21" i="68"/>
  <c r="I22" i="68"/>
  <c r="I23" i="68"/>
  <c r="I24" i="68"/>
  <c r="I25" i="68"/>
  <c r="I26" i="68"/>
  <c r="I27" i="68"/>
  <c r="I28" i="68"/>
  <c r="I29" i="68"/>
  <c r="I30" i="68"/>
  <c r="I31" i="68"/>
  <c r="I32" i="68"/>
  <c r="I33" i="68"/>
  <c r="I34" i="68"/>
  <c r="I35" i="68"/>
  <c r="I36" i="68"/>
  <c r="I37" i="68"/>
  <c r="I38" i="68"/>
  <c r="I39" i="68"/>
  <c r="I40" i="68"/>
  <c r="I41" i="68"/>
  <c r="I42" i="68"/>
  <c r="I43" i="68"/>
  <c r="I44" i="68"/>
  <c r="I45" i="68"/>
  <c r="I46" i="68"/>
  <c r="I47" i="68"/>
  <c r="I48" i="68"/>
  <c r="I49" i="68"/>
  <c r="I50" i="68"/>
  <c r="I51" i="68"/>
  <c r="I52" i="68"/>
  <c r="I53" i="68"/>
  <c r="I54" i="68"/>
  <c r="I55" i="68"/>
  <c r="G9" i="68"/>
  <c r="H9" i="68" s="1"/>
  <c r="G16" i="68"/>
  <c r="H16" i="68" s="1"/>
  <c r="G17" i="68"/>
  <c r="G18" i="68"/>
  <c r="G19" i="68"/>
  <c r="G20" i="68"/>
  <c r="G21" i="68"/>
  <c r="G22" i="68"/>
  <c r="G23" i="68"/>
  <c r="G24" i="68"/>
  <c r="G25" i="68"/>
  <c r="G26" i="68"/>
  <c r="G27" i="68"/>
  <c r="G28" i="68"/>
  <c r="G29" i="68"/>
  <c r="G30" i="68"/>
  <c r="G31" i="68"/>
  <c r="G32" i="68"/>
  <c r="G33" i="68"/>
  <c r="G34" i="68"/>
  <c r="G35" i="68"/>
  <c r="G36" i="68"/>
  <c r="G37" i="68"/>
  <c r="G38" i="68"/>
  <c r="G39" i="68"/>
  <c r="G40" i="68"/>
  <c r="G41" i="68"/>
  <c r="G42" i="68"/>
  <c r="G43" i="68"/>
  <c r="G44" i="68"/>
  <c r="G45" i="68"/>
  <c r="G46" i="68"/>
  <c r="G47" i="68"/>
  <c r="G48" i="68"/>
  <c r="G49" i="68"/>
  <c r="G50" i="68"/>
  <c r="G51" i="68"/>
  <c r="G52" i="68"/>
  <c r="G53" i="68"/>
  <c r="G54" i="68"/>
  <c r="G55" i="68"/>
  <c r="D9" i="68"/>
  <c r="E9" i="68" s="1"/>
  <c r="D16" i="68"/>
  <c r="D17" i="68"/>
  <c r="D18" i="68"/>
  <c r="D19" i="68"/>
  <c r="D20" i="68"/>
  <c r="D21" i="68"/>
  <c r="D22" i="68"/>
  <c r="D23" i="68"/>
  <c r="D24" i="68"/>
  <c r="D25" i="68"/>
  <c r="D26" i="68"/>
  <c r="D27" i="68"/>
  <c r="D28" i="68"/>
  <c r="D29" i="68"/>
  <c r="D30" i="68"/>
  <c r="D31" i="68"/>
  <c r="D32" i="68"/>
  <c r="D33" i="68"/>
  <c r="D34" i="68"/>
  <c r="D35" i="68"/>
  <c r="D36" i="68"/>
  <c r="D37" i="68"/>
  <c r="D38" i="68"/>
  <c r="D39" i="68"/>
  <c r="D40" i="68"/>
  <c r="D41" i="68"/>
  <c r="D42" i="68"/>
  <c r="D43" i="68"/>
  <c r="D44" i="68"/>
  <c r="D45" i="68"/>
  <c r="D46" i="68"/>
  <c r="D47" i="68"/>
  <c r="D48" i="68"/>
  <c r="D49" i="68"/>
  <c r="D50" i="68"/>
  <c r="D51" i="68"/>
  <c r="D52" i="68"/>
  <c r="D53" i="68"/>
  <c r="D54" i="68"/>
  <c r="D55" i="68"/>
  <c r="G56" i="68"/>
  <c r="D56" i="68"/>
  <c r="E16" i="68"/>
  <c r="E17" i="68" s="1"/>
  <c r="E18" i="68" s="1"/>
  <c r="E19" i="68" s="1"/>
  <c r="E20" i="68" s="1"/>
  <c r="E21" i="68" s="1"/>
  <c r="E22" i="68" s="1"/>
  <c r="E23" i="68" s="1"/>
  <c r="E24" i="68" s="1"/>
  <c r="E25" i="68" s="1"/>
  <c r="E26" i="68" s="1"/>
  <c r="E27" i="68" s="1"/>
  <c r="E28" i="68" s="1"/>
  <c r="E29" i="68" s="1"/>
  <c r="E30" i="68" s="1"/>
  <c r="E31" i="68" s="1"/>
  <c r="E32" i="68" s="1"/>
  <c r="E33" i="68" s="1"/>
  <c r="E34" i="68" s="1"/>
  <c r="E35" i="68" s="1"/>
  <c r="E36" i="68" s="1"/>
  <c r="E37" i="68" s="1"/>
  <c r="E38" i="68" s="1"/>
  <c r="E39" i="68" s="1"/>
  <c r="E40" i="68" s="1"/>
  <c r="E41" i="68" s="1"/>
  <c r="E42" i="68" s="1"/>
  <c r="E43" i="68" s="1"/>
  <c r="E44" i="68" s="1"/>
  <c r="E45" i="68" s="1"/>
  <c r="E46" i="68" s="1"/>
  <c r="E47" i="68" s="1"/>
  <c r="E48" i="68" s="1"/>
  <c r="E49" i="68" s="1"/>
  <c r="E50" i="68" s="1"/>
  <c r="E51" i="68" s="1"/>
  <c r="E52" i="68" s="1"/>
  <c r="E53" i="68" s="1"/>
  <c r="E54" i="68" s="1"/>
  <c r="E55" i="68" s="1"/>
  <c r="H17" i="68" l="1"/>
  <c r="H18" i="68" s="1"/>
  <c r="H19" i="68" s="1"/>
  <c r="H20" i="68" s="1"/>
  <c r="H21" i="68" s="1"/>
  <c r="H22" i="68" s="1"/>
  <c r="H23" i="68" s="1"/>
  <c r="H24" i="68" s="1"/>
  <c r="H25" i="68" s="1"/>
  <c r="H26" i="68" s="1"/>
  <c r="H27" i="68" s="1"/>
  <c r="H28" i="68" s="1"/>
  <c r="H29" i="68" s="1"/>
  <c r="H30" i="68" s="1"/>
  <c r="H31" i="68" s="1"/>
  <c r="H32" i="68" s="1"/>
  <c r="H33" i="68" s="1"/>
  <c r="H34" i="68" s="1"/>
  <c r="H35" i="68" s="1"/>
  <c r="H36" i="68" s="1"/>
  <c r="H37" i="68" s="1"/>
  <c r="H38" i="68" s="1"/>
  <c r="H39" i="68" s="1"/>
  <c r="H40" i="68" s="1"/>
  <c r="H41" i="68" s="1"/>
  <c r="H42" i="68" s="1"/>
  <c r="H43" i="68" s="1"/>
  <c r="H44" i="68" s="1"/>
  <c r="H45" i="68" s="1"/>
  <c r="H46" i="68" s="1"/>
  <c r="H47" i="68" s="1"/>
  <c r="H48" i="68" s="1"/>
  <c r="H49" i="68" s="1"/>
  <c r="H50" i="68" s="1"/>
  <c r="H51" i="68" s="1"/>
  <c r="H52" i="68" s="1"/>
  <c r="H53" i="68" s="1"/>
  <c r="H54" i="68" s="1"/>
  <c r="H55" i="68" s="1"/>
</calcChain>
</file>

<file path=xl/sharedStrings.xml><?xml version="1.0" encoding="utf-8"?>
<sst xmlns="http://schemas.openxmlformats.org/spreadsheetml/2006/main" count="85" uniqueCount="68">
  <si>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</si>
  <si>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</si>
  <si>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</si>
  <si>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</si>
  <si>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</si>
  <si>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</si>
  <si>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</si>
  <si>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</si>
  <si>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</si>
  <si>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</si>
  <si>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</si>
  <si>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</si>
  <si>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</si>
  <si>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</si>
  <si>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</si>
  <si>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</si>
  <si>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</si>
  <si>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</si>
  <si>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</si>
  <si>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</si>
  <si>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</si>
  <si>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</si>
  <si>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</si>
  <si>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</si>
  <si>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</si>
  <si>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</si>
  <si>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</si>
  <si>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</si>
  <si>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</si>
  <si>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</si>
  <si>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</si>
  <si>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</si>
  <si>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</si>
  <si>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</si>
  <si>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</si>
  <si>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</si>
  <si>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</si>
  <si>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</si>
  <si>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</si>
  <si>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</si>
  <si>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</si>
  <si>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</si>
  <si>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</si>
  <si>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</si>
  <si>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</si>
  <si>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</si>
  <si>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</si>
  <si>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</si>
  <si>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</si>
  <si>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</si>
  <si>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</si>
  <si>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</si>
  <si>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</si>
  <si>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</si>
  <si>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</si>
  <si>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</si>
  <si>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</si>
  <si>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</si>
  <si>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</si>
  <si>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</si>
  <si>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</si>
  <si>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</si>
  <si>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</si>
  <si>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</si>
  <si>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III.F.5. CUOTA ÍNTEGRA TOTAL</t>
  </si>
  <si>
    <t>s.e.</t>
  </si>
  <si>
    <t>s.e.: secreto estadístico.</t>
  </si>
  <si>
    <t>IRPF  2016.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</si>
</sst>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Continuous" vertical="center"/>
    </xf>
    <xf numFmtId="3" fontId="6" fillId="2" borderId="0" xfId="0" applyNumberFormat="1" applyFont="1" applyFill="1" applyBorder="1" applyAlignment="1" applyProtection="1">
      <alignment horizontal="right" vertical="center" indent="1"/>
    </xf>
    <xf numFmtId="9" fontId="6" fillId="2" borderId="0" xfId="0" applyNumberFormat="1" applyFont="1" applyFill="1" applyBorder="1" applyAlignment="1" applyProtection="1">
      <alignment horizontal="right" vertical="center" indent="1"/>
    </xf>
    <xf numFmtId="164" fontId="6" fillId="2" borderId="0" xfId="0" applyNumberFormat="1" applyFont="1" applyFill="1" applyBorder="1" applyAlignment="1" applyProtection="1">
      <alignment horizontal="right" vertical="center" indent="1"/>
    </xf>
    <xf numFmtId="165" fontId="6" fillId="2" borderId="0" xfId="0" applyNumberFormat="1" applyFont="1" applyFill="1" applyBorder="1" applyAlignment="1" applyProtection="1">
      <alignment horizontal="right" vertical="center" indent="1"/>
    </xf>
    <xf numFmtId="3" fontId="6" fillId="3" borderId="0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7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8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9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40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7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8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95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6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7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8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9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0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1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2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3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4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705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6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7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8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9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0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1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2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3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4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67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43</v>
      </c>
      <c r="D9" s="15">
        <f t="shared" ref="D9:D56" si="0">C9/$C$56</f>
        <v>1.9146510882342465E-4</v>
      </c>
      <c r="E9" s="16">
        <f>D9</f>
        <v>1.9146510882342465E-4</v>
      </c>
      <c r="F9" s="25">
        <v>0.10943658000000002</v>
      </c>
      <c r="G9" s="15">
        <f t="shared" ref="G9:G56" si="1">F9/$F$56</f>
        <v>1.1629021851435423E-4</v>
      </c>
      <c r="H9" s="15">
        <f>G9</f>
        <v>1.1629021851435423E-4</v>
      </c>
      <c r="I9" s="35">
        <f t="shared" ref="I9" si="2">F9*10^6/C9</f>
        <v>2545.0367441860467</v>
      </c>
      <c r="J9" s="3"/>
    </row>
    <row r="10" spans="2:10" ht="17.100000000000001" customHeight="1">
      <c r="B10" s="37" t="s">
        <v>12</v>
      </c>
      <c r="C10" s="4" t="s">
        <v>65</v>
      </c>
      <c r="D10" s="17" t="s">
        <v>65</v>
      </c>
      <c r="E10" s="18" t="s">
        <v>65</v>
      </c>
      <c r="F10" s="26" t="s">
        <v>65</v>
      </c>
      <c r="G10" s="17" t="s">
        <v>65</v>
      </c>
      <c r="H10" s="17" t="s">
        <v>65</v>
      </c>
      <c r="I10" s="35" t="s">
        <v>65</v>
      </c>
    </row>
    <row r="11" spans="2:10" ht="17.100000000000001" customHeight="1">
      <c r="B11" s="37" t="s">
        <v>13</v>
      </c>
      <c r="C11" s="4" t="s">
        <v>65</v>
      </c>
      <c r="D11" s="17" t="s">
        <v>65</v>
      </c>
      <c r="E11" s="18" t="s">
        <v>65</v>
      </c>
      <c r="F11" s="26" t="s">
        <v>65</v>
      </c>
      <c r="G11" s="17" t="s">
        <v>65</v>
      </c>
      <c r="H11" s="17" t="s">
        <v>65</v>
      </c>
      <c r="I11" s="35" t="s">
        <v>65</v>
      </c>
    </row>
    <row r="12" spans="2:10" ht="17.100000000000001" customHeight="1">
      <c r="B12" s="37" t="s">
        <v>14</v>
      </c>
      <c r="C12" s="4">
        <v>17</v>
      </c>
      <c r="D12" s="17">
        <f t="shared" ref="D12:D15" si="3">C12/$C$56</f>
        <v>7.5695508139493468E-5</v>
      </c>
      <c r="E12" s="18">
        <v>3.1614006340611973E-4</v>
      </c>
      <c r="F12" s="4">
        <v>9.5137399999999997E-3</v>
      </c>
      <c r="G12" s="17">
        <f t="shared" ref="G12:G15" si="4">F12/$F$56</f>
        <v>1.0109552980262652E-5</v>
      </c>
      <c r="H12" s="17">
        <v>1.3568530006869708E-4</v>
      </c>
      <c r="I12" s="5">
        <f t="shared" ref="I12:I14" si="5">F12*10^6/C12</f>
        <v>559.63176470588235</v>
      </c>
    </row>
    <row r="13" spans="2:10" ht="17.100000000000001" customHeight="1">
      <c r="B13" s="37" t="s">
        <v>15</v>
      </c>
      <c r="C13" s="4">
        <v>15</v>
      </c>
      <c r="D13" s="17">
        <f t="shared" si="3"/>
        <v>6.6790154240729525E-5</v>
      </c>
      <c r="E13" s="18">
        <f t="shared" ref="E13:E15" si="6">E12+D13</f>
        <v>3.8293021764684924E-4</v>
      </c>
      <c r="F13" s="4">
        <v>5.3904699999999996E-3</v>
      </c>
      <c r="G13" s="17">
        <f t="shared" si="4"/>
        <v>5.7280566899575159E-6</v>
      </c>
      <c r="H13" s="17">
        <f t="shared" ref="H13:H15" si="7">H12+G13</f>
        <v>1.4141335675865458E-4</v>
      </c>
      <c r="I13" s="5">
        <f t="shared" si="5"/>
        <v>359.36466666666661</v>
      </c>
    </row>
    <row r="14" spans="2:10" ht="17.100000000000001" customHeight="1">
      <c r="B14" s="38" t="s">
        <v>16</v>
      </c>
      <c r="C14" s="6">
        <v>13</v>
      </c>
      <c r="D14" s="19">
        <f t="shared" si="3"/>
        <v>5.788480034196559E-5</v>
      </c>
      <c r="E14" s="20">
        <f t="shared" si="6"/>
        <v>4.4081501798881481E-4</v>
      </c>
      <c r="F14" s="27">
        <v>8.7047799999999988E-3</v>
      </c>
      <c r="G14" s="19">
        <f t="shared" si="4"/>
        <v>9.2499305837168904E-6</v>
      </c>
      <c r="H14" s="19">
        <f t="shared" si="7"/>
        <v>1.5066328734237149E-4</v>
      </c>
      <c r="I14" s="7">
        <f t="shared" si="5"/>
        <v>669.59846153846149</v>
      </c>
    </row>
    <row r="15" spans="2:10" ht="17.100000000000001" customHeight="1">
      <c r="B15" s="37" t="s">
        <v>17</v>
      </c>
      <c r="C15" s="4">
        <v>110</v>
      </c>
      <c r="D15" s="17">
        <f t="shared" si="3"/>
        <v>4.8979446443201649E-4</v>
      </c>
      <c r="E15" s="18">
        <f t="shared" si="6"/>
        <v>9.3060948242083136E-4</v>
      </c>
      <c r="F15" s="26">
        <v>1.533837E-2</v>
      </c>
      <c r="G15" s="17">
        <f t="shared" si="4"/>
        <v>1.6298959625328344E-5</v>
      </c>
      <c r="H15" s="17">
        <f t="shared" si="7"/>
        <v>1.6696224696769984E-4</v>
      </c>
      <c r="I15" s="5">
        <f t="shared" ref="I15:I55" si="8">F15*10^6/C15</f>
        <v>139.43972727272728</v>
      </c>
    </row>
    <row r="16" spans="2:10" ht="17.100000000000001" customHeight="1">
      <c r="B16" s="37" t="s">
        <v>18</v>
      </c>
      <c r="C16" s="4">
        <v>2879</v>
      </c>
      <c r="D16" s="17">
        <f t="shared" si="0"/>
        <v>1.2819256937270688E-2</v>
      </c>
      <c r="E16" s="18">
        <f t="shared" ref="E16:E55" si="9">E15+D16</f>
        <v>1.3749866419691519E-2</v>
      </c>
      <c r="F16" s="26">
        <v>0.44936193000000013</v>
      </c>
      <c r="G16" s="17">
        <f t="shared" si="1"/>
        <v>4.7750392996319841E-4</v>
      </c>
      <c r="H16" s="17">
        <f t="shared" ref="H16:H55" si="10">H15+G16</f>
        <v>6.4446617693089822E-4</v>
      </c>
      <c r="I16" s="5">
        <f t="shared" si="8"/>
        <v>156.08264327891632</v>
      </c>
    </row>
    <row r="17" spans="2:9" ht="17.100000000000001" customHeight="1">
      <c r="B17" s="37" t="s">
        <v>19</v>
      </c>
      <c r="C17" s="4">
        <v>4111</v>
      </c>
      <c r="D17" s="17">
        <f t="shared" si="0"/>
        <v>1.8304954938909272E-2</v>
      </c>
      <c r="E17" s="18">
        <f t="shared" si="9"/>
        <v>3.2054821358600792E-2</v>
      </c>
      <c r="F17" s="26">
        <v>1.3324644099999994</v>
      </c>
      <c r="G17" s="17">
        <f t="shared" si="1"/>
        <v>1.4159120963164237E-3</v>
      </c>
      <c r="H17" s="17">
        <f t="shared" si="10"/>
        <v>2.0603782732473218E-3</v>
      </c>
      <c r="I17" s="5">
        <f t="shared" si="8"/>
        <v>324.12172464120641</v>
      </c>
    </row>
    <row r="18" spans="2:9" ht="17.100000000000001" customHeight="1">
      <c r="B18" s="37" t="s">
        <v>20</v>
      </c>
      <c r="C18" s="4">
        <v>8606</v>
      </c>
      <c r="D18" s="17">
        <f t="shared" si="0"/>
        <v>3.831973782638122E-2</v>
      </c>
      <c r="E18" s="18">
        <f t="shared" si="9"/>
        <v>7.0374559184982005E-2</v>
      </c>
      <c r="F18" s="26">
        <v>3.9997083699999996</v>
      </c>
      <c r="G18" s="17">
        <f t="shared" si="1"/>
        <v>4.250196418245083E-3</v>
      </c>
      <c r="H18" s="17">
        <f t="shared" si="10"/>
        <v>6.3105746914924044E-3</v>
      </c>
      <c r="I18" s="5">
        <f t="shared" si="8"/>
        <v>464.75811875435738</v>
      </c>
    </row>
    <row r="19" spans="2:9" ht="17.100000000000001" customHeight="1">
      <c r="B19" s="37" t="s">
        <v>21</v>
      </c>
      <c r="C19" s="4">
        <v>13518</v>
      </c>
      <c r="D19" s="17">
        <f t="shared" si="0"/>
        <v>6.0191287001745447E-2</v>
      </c>
      <c r="E19" s="18">
        <f t="shared" si="9"/>
        <v>0.13056584618672745</v>
      </c>
      <c r="F19" s="26">
        <v>7.4251927999999996</v>
      </c>
      <c r="G19" s="17">
        <f t="shared" si="1"/>
        <v>7.8902072161174033E-3</v>
      </c>
      <c r="H19" s="17">
        <f t="shared" si="10"/>
        <v>1.4200781907609808E-2</v>
      </c>
      <c r="I19" s="5">
        <f t="shared" si="8"/>
        <v>549.28190560733833</v>
      </c>
    </row>
    <row r="20" spans="2:9" ht="17.100000000000001" customHeight="1">
      <c r="B20" s="38" t="s">
        <v>22</v>
      </c>
      <c r="C20" s="6">
        <v>16366</v>
      </c>
      <c r="D20" s="19">
        <f t="shared" si="0"/>
        <v>7.2872510953585296E-2</v>
      </c>
      <c r="E20" s="20">
        <f t="shared" si="9"/>
        <v>0.20343835714031275</v>
      </c>
      <c r="F20" s="27">
        <v>11.912221320000002</v>
      </c>
      <c r="G20" s="19">
        <f t="shared" si="1"/>
        <v>1.2658242977751583E-2</v>
      </c>
      <c r="H20" s="19">
        <f t="shared" si="10"/>
        <v>2.6859024885361391E-2</v>
      </c>
      <c r="I20" s="7">
        <f t="shared" si="8"/>
        <v>727.86394476353428</v>
      </c>
    </row>
    <row r="21" spans="2:9" ht="17.100000000000001" customHeight="1">
      <c r="B21" s="39" t="s">
        <v>23</v>
      </c>
      <c r="C21" s="8">
        <v>16804</v>
      </c>
      <c r="D21" s="21">
        <f t="shared" si="0"/>
        <v>7.4822783457414596E-2</v>
      </c>
      <c r="E21" s="22">
        <f t="shared" si="9"/>
        <v>0.27826114059772733</v>
      </c>
      <c r="F21" s="28">
        <v>16.405554539999994</v>
      </c>
      <c r="G21" s="21">
        <f t="shared" si="1"/>
        <v>1.7432978281172119E-2</v>
      </c>
      <c r="H21" s="21">
        <f t="shared" si="10"/>
        <v>4.4292003166533506E-2</v>
      </c>
      <c r="I21" s="5">
        <f t="shared" si="8"/>
        <v>976.28865389193015</v>
      </c>
    </row>
    <row r="22" spans="2:9" ht="17.100000000000001" customHeight="1">
      <c r="B22" s="37" t="s">
        <v>24</v>
      </c>
      <c r="C22" s="4">
        <v>16171</v>
      </c>
      <c r="D22" s="17">
        <f t="shared" si="0"/>
        <v>7.2004238948455812E-2</v>
      </c>
      <c r="E22" s="18">
        <f t="shared" si="9"/>
        <v>0.35026537954618314</v>
      </c>
      <c r="F22" s="26">
        <v>19.983484020000006</v>
      </c>
      <c r="G22" s="17">
        <f t="shared" si="1"/>
        <v>2.123498124086029E-2</v>
      </c>
      <c r="H22" s="17">
        <f t="shared" si="10"/>
        <v>6.5526984407393796E-2</v>
      </c>
      <c r="I22" s="5">
        <f t="shared" si="8"/>
        <v>1235.7605602621982</v>
      </c>
    </row>
    <row r="23" spans="2:9" ht="17.100000000000001" customHeight="1">
      <c r="B23" s="37" t="s">
        <v>25</v>
      </c>
      <c r="C23" s="4">
        <v>14617</v>
      </c>
      <c r="D23" s="17">
        <f t="shared" si="0"/>
        <v>6.5084778969116228E-2</v>
      </c>
      <c r="E23" s="18">
        <f t="shared" si="9"/>
        <v>0.41535015851529938</v>
      </c>
      <c r="F23" s="26">
        <v>22.678266779999991</v>
      </c>
      <c r="G23" s="17">
        <f t="shared" si="1"/>
        <v>2.4098529023595393E-2</v>
      </c>
      <c r="H23" s="17">
        <f t="shared" si="10"/>
        <v>8.9625513430989193E-2</v>
      </c>
      <c r="I23" s="5">
        <f t="shared" si="8"/>
        <v>1551.4994034343565</v>
      </c>
    </row>
    <row r="24" spans="2:9" ht="17.100000000000001" customHeight="1">
      <c r="B24" s="37" t="s">
        <v>26</v>
      </c>
      <c r="C24" s="4">
        <v>13151</v>
      </c>
      <c r="D24" s="17">
        <f t="shared" si="0"/>
        <v>5.8557154561322267E-2</v>
      </c>
      <c r="E24" s="18">
        <f t="shared" si="9"/>
        <v>0.47390731307662165</v>
      </c>
      <c r="F24" s="26">
        <v>23.910049759999989</v>
      </c>
      <c r="G24" s="17">
        <f t="shared" si="1"/>
        <v>2.5407454356481913E-2</v>
      </c>
      <c r="H24" s="17">
        <f t="shared" si="10"/>
        <v>0.1150329677874711</v>
      </c>
      <c r="I24" s="5">
        <f t="shared" si="8"/>
        <v>1818.1164747927908</v>
      </c>
    </row>
    <row r="25" spans="2:9" ht="17.100000000000001" customHeight="1">
      <c r="B25" s="37" t="s">
        <v>27</v>
      </c>
      <c r="C25" s="4">
        <v>11597</v>
      </c>
      <c r="D25" s="17">
        <f t="shared" si="0"/>
        <v>5.1637694581982689E-2</v>
      </c>
      <c r="E25" s="18">
        <f t="shared" si="9"/>
        <v>0.52554500765860435</v>
      </c>
      <c r="F25" s="26">
        <v>24.63791707</v>
      </c>
      <c r="G25" s="17">
        <f t="shared" si="1"/>
        <v>2.618090550535148E-2</v>
      </c>
      <c r="H25" s="17">
        <f t="shared" si="10"/>
        <v>0.14121387329282259</v>
      </c>
      <c r="I25" s="5">
        <f t="shared" si="8"/>
        <v>2124.5078097783908</v>
      </c>
    </row>
    <row r="26" spans="2:9" ht="17.100000000000001" customHeight="1">
      <c r="B26" s="38" t="s">
        <v>28</v>
      </c>
      <c r="C26" s="6">
        <v>10250</v>
      </c>
      <c r="D26" s="19">
        <f t="shared" si="0"/>
        <v>4.5639938731165175E-2</v>
      </c>
      <c r="E26" s="20">
        <f t="shared" si="9"/>
        <v>0.57118494638976958</v>
      </c>
      <c r="F26" s="29">
        <v>24.949878149999996</v>
      </c>
      <c r="G26" s="19">
        <f t="shared" si="1"/>
        <v>2.6512403640263714E-2</v>
      </c>
      <c r="H26" s="19">
        <f t="shared" si="10"/>
        <v>0.16772627693308631</v>
      </c>
      <c r="I26" s="5">
        <f t="shared" si="8"/>
        <v>2434.1344536585361</v>
      </c>
    </row>
    <row r="27" spans="2:9" ht="17.100000000000001" customHeight="1">
      <c r="B27" s="39" t="s">
        <v>29</v>
      </c>
      <c r="C27" s="8">
        <v>9172</v>
      </c>
      <c r="D27" s="21">
        <f t="shared" si="0"/>
        <v>4.0839952979731413E-2</v>
      </c>
      <c r="E27" s="22">
        <f t="shared" si="9"/>
        <v>0.612024899369501</v>
      </c>
      <c r="F27" s="30">
        <v>25.599904430000016</v>
      </c>
      <c r="G27" s="21">
        <f t="shared" si="1"/>
        <v>2.7203138841795736E-2</v>
      </c>
      <c r="H27" s="21">
        <f t="shared" si="10"/>
        <v>0.19492941577488204</v>
      </c>
      <c r="I27" s="9">
        <f t="shared" si="8"/>
        <v>2791.092938290451</v>
      </c>
    </row>
    <row r="28" spans="2:9" ht="17.100000000000001" customHeight="1">
      <c r="B28" s="37" t="s">
        <v>30</v>
      </c>
      <c r="C28" s="4">
        <v>8459</v>
      </c>
      <c r="D28" s="17">
        <f t="shared" si="0"/>
        <v>3.766519431482207E-2</v>
      </c>
      <c r="E28" s="18">
        <f t="shared" si="9"/>
        <v>0.64969009368432307</v>
      </c>
      <c r="F28" s="31">
        <v>26.791221369999981</v>
      </c>
      <c r="G28" s="17">
        <f t="shared" si="1"/>
        <v>2.8469063885071463E-2</v>
      </c>
      <c r="H28" s="17">
        <f t="shared" si="10"/>
        <v>0.22339847965995352</v>
      </c>
      <c r="I28" s="5">
        <f t="shared" si="8"/>
        <v>3167.1854084407119</v>
      </c>
    </row>
    <row r="29" spans="2:9" ht="17.100000000000001" customHeight="1">
      <c r="B29" s="37" t="s">
        <v>31</v>
      </c>
      <c r="C29" s="4">
        <v>7850</v>
      </c>
      <c r="D29" s="17">
        <f t="shared" si="0"/>
        <v>3.4953514052648453E-2</v>
      </c>
      <c r="E29" s="18">
        <f t="shared" si="9"/>
        <v>0.68464360773697153</v>
      </c>
      <c r="F29" s="31">
        <v>28.095491610000003</v>
      </c>
      <c r="G29" s="17">
        <f t="shared" si="1"/>
        <v>2.9855016107001021E-2</v>
      </c>
      <c r="H29" s="17">
        <f t="shared" si="10"/>
        <v>0.25325349576695455</v>
      </c>
      <c r="I29" s="5">
        <f t="shared" si="8"/>
        <v>3579.0435171974527</v>
      </c>
    </row>
    <row r="30" spans="2:9" ht="17.100000000000001" customHeight="1">
      <c r="B30" s="37" t="s">
        <v>32</v>
      </c>
      <c r="C30" s="4">
        <v>14764</v>
      </c>
      <c r="D30" s="17">
        <f t="shared" si="0"/>
        <v>6.5739322480675377E-2</v>
      </c>
      <c r="E30" s="18">
        <f t="shared" si="9"/>
        <v>0.7503829302176469</v>
      </c>
      <c r="F30" s="31">
        <v>61.980141399999965</v>
      </c>
      <c r="G30" s="17">
        <f t="shared" si="1"/>
        <v>6.5861745560365351E-2</v>
      </c>
      <c r="H30" s="17">
        <f t="shared" si="10"/>
        <v>0.31911524132731989</v>
      </c>
      <c r="I30" s="5">
        <f t="shared" si="8"/>
        <v>4198.0588864806268</v>
      </c>
    </row>
    <row r="31" spans="2:9" ht="17.100000000000001" customHeight="1">
      <c r="B31" s="37" t="s">
        <v>33</v>
      </c>
      <c r="C31" s="4">
        <v>12419</v>
      </c>
      <c r="D31" s="17">
        <f t="shared" si="0"/>
        <v>5.5297795034374667E-2</v>
      </c>
      <c r="E31" s="18">
        <f t="shared" si="9"/>
        <v>0.80568072525202161</v>
      </c>
      <c r="F31" s="31">
        <v>62.95121601000001</v>
      </c>
      <c r="G31" s="17">
        <f t="shared" si="1"/>
        <v>6.6893635250180647E-2</v>
      </c>
      <c r="H31" s="17">
        <f t="shared" si="10"/>
        <v>0.38600887657750055</v>
      </c>
      <c r="I31" s="5">
        <f t="shared" si="8"/>
        <v>5068.9440381673257</v>
      </c>
    </row>
    <row r="32" spans="2:9" ht="17.100000000000001" customHeight="1">
      <c r="B32" s="38" t="s">
        <v>34</v>
      </c>
      <c r="C32" s="6">
        <v>10016</v>
      </c>
      <c r="D32" s="19">
        <f t="shared" si="0"/>
        <v>4.4598012325009796E-2</v>
      </c>
      <c r="E32" s="20">
        <f t="shared" si="9"/>
        <v>0.85027873757703143</v>
      </c>
      <c r="F32" s="29">
        <v>59.34462820000001</v>
      </c>
      <c r="G32" s="19">
        <f t="shared" si="1"/>
        <v>6.3061179187353156E-2</v>
      </c>
      <c r="H32" s="19">
        <f t="shared" si="10"/>
        <v>0.4490700557648537</v>
      </c>
      <c r="I32" s="7">
        <f t="shared" si="8"/>
        <v>5924.9828474440901</v>
      </c>
    </row>
    <row r="33" spans="2:9" ht="17.100000000000001" customHeight="1">
      <c r="B33" s="39" t="s">
        <v>35</v>
      </c>
      <c r="C33" s="8">
        <v>6918</v>
      </c>
      <c r="D33" s="21">
        <f t="shared" si="0"/>
        <v>3.0803619135824457E-2</v>
      </c>
      <c r="E33" s="22">
        <f t="shared" si="9"/>
        <v>0.88108235671285584</v>
      </c>
      <c r="F33" s="30">
        <v>47.429127379999997</v>
      </c>
      <c r="G33" s="21">
        <f t="shared" si="1"/>
        <v>5.0399451325738982E-2</v>
      </c>
      <c r="H33" s="21">
        <f t="shared" si="10"/>
        <v>0.49946950709059268</v>
      </c>
      <c r="I33" s="5">
        <f t="shared" si="8"/>
        <v>6855.9016160740093</v>
      </c>
    </row>
    <row r="34" spans="2:9" ht="17.100000000000001" customHeight="1">
      <c r="B34" s="37" t="s">
        <v>36</v>
      </c>
      <c r="C34" s="4">
        <v>4896</v>
      </c>
      <c r="D34" s="17">
        <f t="shared" si="0"/>
        <v>2.1800306344174118E-2</v>
      </c>
      <c r="E34" s="18">
        <f t="shared" si="9"/>
        <v>0.90288266305702991</v>
      </c>
      <c r="F34" s="31">
        <v>38.225612100000021</v>
      </c>
      <c r="G34" s="17">
        <f t="shared" si="1"/>
        <v>4.0619551378103601E-2</v>
      </c>
      <c r="H34" s="17">
        <f t="shared" si="10"/>
        <v>0.54008905846869626</v>
      </c>
      <c r="I34" s="5">
        <f t="shared" si="8"/>
        <v>7807.5188112745145</v>
      </c>
    </row>
    <row r="35" spans="2:9" ht="17.100000000000001" customHeight="1">
      <c r="B35" s="37" t="s">
        <v>37</v>
      </c>
      <c r="C35" s="4">
        <v>3428</v>
      </c>
      <c r="D35" s="17">
        <f t="shared" si="0"/>
        <v>1.5263776582481388E-2</v>
      </c>
      <c r="E35" s="18">
        <f t="shared" si="9"/>
        <v>0.91814643963951126</v>
      </c>
      <c r="F35" s="31">
        <v>30.289802240000007</v>
      </c>
      <c r="G35" s="17">
        <f t="shared" si="1"/>
        <v>3.2186748902845619E-2</v>
      </c>
      <c r="H35" s="17">
        <f t="shared" si="10"/>
        <v>0.57227580737154193</v>
      </c>
      <c r="I35" s="5">
        <f t="shared" si="8"/>
        <v>8835.9983197199545</v>
      </c>
    </row>
    <row r="36" spans="2:9" ht="17.100000000000001" customHeight="1">
      <c r="B36" s="37" t="s">
        <v>38</v>
      </c>
      <c r="C36" s="4">
        <v>2717</v>
      </c>
      <c r="D36" s="17">
        <f t="shared" si="0"/>
        <v>1.2097923271470808E-2</v>
      </c>
      <c r="E36" s="18">
        <f t="shared" si="9"/>
        <v>0.93024436291098211</v>
      </c>
      <c r="F36" s="31">
        <v>26.855285120000008</v>
      </c>
      <c r="G36" s="17">
        <f t="shared" si="1"/>
        <v>2.8537139728508385E-2</v>
      </c>
      <c r="H36" s="17">
        <f t="shared" si="10"/>
        <v>0.60081294710005029</v>
      </c>
      <c r="I36" s="5">
        <f t="shared" si="8"/>
        <v>9884.1682443871941</v>
      </c>
    </row>
    <row r="37" spans="2:9" ht="17.100000000000001" customHeight="1">
      <c r="B37" s="37" t="s">
        <v>39</v>
      </c>
      <c r="C37" s="4">
        <v>2183</v>
      </c>
      <c r="D37" s="17">
        <f t="shared" si="0"/>
        <v>9.7201937805008378E-3</v>
      </c>
      <c r="E37" s="18">
        <f t="shared" si="9"/>
        <v>0.93996455669148293</v>
      </c>
      <c r="F37" s="31">
        <v>23.728689860000003</v>
      </c>
      <c r="G37" s="17">
        <f t="shared" si="1"/>
        <v>2.5214736506556961E-2</v>
      </c>
      <c r="H37" s="17">
        <f t="shared" si="10"/>
        <v>0.62602768360660721</v>
      </c>
      <c r="I37" s="5">
        <f t="shared" si="8"/>
        <v>10869.761731562072</v>
      </c>
    </row>
    <row r="38" spans="2:9" ht="17.100000000000001" customHeight="1">
      <c r="B38" s="38" t="s">
        <v>40</v>
      </c>
      <c r="C38" s="6">
        <v>1814</v>
      </c>
      <c r="D38" s="19">
        <f t="shared" si="0"/>
        <v>8.0771559861788911E-3</v>
      </c>
      <c r="E38" s="20">
        <f t="shared" si="9"/>
        <v>0.9480417126776618</v>
      </c>
      <c r="F38" s="29">
        <v>21.679678859999999</v>
      </c>
      <c r="G38" s="19">
        <f t="shared" si="1"/>
        <v>2.303740295932517E-2</v>
      </c>
      <c r="H38" s="19">
        <f t="shared" si="10"/>
        <v>0.64906508656593243</v>
      </c>
      <c r="I38" s="5">
        <f t="shared" si="8"/>
        <v>11951.311389195149</v>
      </c>
    </row>
    <row r="39" spans="2:9" ht="17.100000000000001" customHeight="1">
      <c r="B39" s="39" t="s">
        <v>41</v>
      </c>
      <c r="C39" s="8">
        <v>1513</v>
      </c>
      <c r="D39" s="21">
        <f t="shared" si="0"/>
        <v>6.7369002244149186E-3</v>
      </c>
      <c r="E39" s="22">
        <f t="shared" si="9"/>
        <v>0.95477861290207666</v>
      </c>
      <c r="F39" s="30">
        <v>19.611309279999993</v>
      </c>
      <c r="G39" s="21">
        <f t="shared" si="1"/>
        <v>2.083949847047287E-2</v>
      </c>
      <c r="H39" s="21">
        <f t="shared" si="10"/>
        <v>0.66990458503640526</v>
      </c>
      <c r="I39" s="9">
        <f t="shared" si="8"/>
        <v>12961.869980171839</v>
      </c>
    </row>
    <row r="40" spans="2:9" ht="17.100000000000001" customHeight="1">
      <c r="B40" s="37" t="s">
        <v>42</v>
      </c>
      <c r="C40" s="4">
        <v>2325</v>
      </c>
      <c r="D40" s="17">
        <f t="shared" si="0"/>
        <v>1.0352473907313076E-2</v>
      </c>
      <c r="E40" s="18">
        <f t="shared" si="9"/>
        <v>0.96513108680938975</v>
      </c>
      <c r="F40" s="31">
        <v>33.724443710000003</v>
      </c>
      <c r="G40" s="17">
        <f t="shared" si="1"/>
        <v>3.5836490214797817E-2</v>
      </c>
      <c r="H40" s="17">
        <f t="shared" si="10"/>
        <v>0.70574107525120311</v>
      </c>
      <c r="I40" s="5">
        <f t="shared" si="8"/>
        <v>14505.137079569893</v>
      </c>
    </row>
    <row r="41" spans="2:9" ht="17.100000000000001" customHeight="1">
      <c r="B41" s="37" t="s">
        <v>43</v>
      </c>
      <c r="C41" s="4">
        <v>1653</v>
      </c>
      <c r="D41" s="17">
        <f t="shared" si="0"/>
        <v>7.3602749973283935E-3</v>
      </c>
      <c r="E41" s="18">
        <f t="shared" si="9"/>
        <v>0.97249136180671814</v>
      </c>
      <c r="F41" s="31">
        <v>27.922252989999983</v>
      </c>
      <c r="G41" s="17">
        <f t="shared" si="1"/>
        <v>2.9670928145051484E-2</v>
      </c>
      <c r="H41" s="17">
        <f t="shared" si="10"/>
        <v>0.73541200339625457</v>
      </c>
      <c r="I41" s="5">
        <f t="shared" si="8"/>
        <v>16891.865087719289</v>
      </c>
    </row>
    <row r="42" spans="2:9" ht="17.100000000000001" customHeight="1">
      <c r="B42" s="37" t="s">
        <v>44</v>
      </c>
      <c r="C42" s="4">
        <v>1251</v>
      </c>
      <c r="D42" s="17">
        <f t="shared" si="0"/>
        <v>5.5702988636768423E-3</v>
      </c>
      <c r="E42" s="18">
        <f t="shared" si="9"/>
        <v>0.97806166067039502</v>
      </c>
      <c r="F42" s="31">
        <v>23.909149339999985</v>
      </c>
      <c r="G42" s="17">
        <f t="shared" si="1"/>
        <v>2.5406497546258539E-2</v>
      </c>
      <c r="H42" s="17">
        <f t="shared" si="10"/>
        <v>0.76081850094251313</v>
      </c>
      <c r="I42" s="5">
        <f t="shared" si="8"/>
        <v>19112.029848121492</v>
      </c>
    </row>
    <row r="43" spans="2:9" ht="17.100000000000001" customHeight="1">
      <c r="B43" s="37" t="s">
        <v>45</v>
      </c>
      <c r="C43" s="4">
        <v>897</v>
      </c>
      <c r="D43" s="17">
        <f t="shared" si="0"/>
        <v>3.9940512235956257E-3</v>
      </c>
      <c r="E43" s="18">
        <f t="shared" si="9"/>
        <v>0.98205571189399066</v>
      </c>
      <c r="F43" s="31">
        <v>19.267304819999993</v>
      </c>
      <c r="G43" s="17">
        <f t="shared" si="1"/>
        <v>2.0473950188323403E-2</v>
      </c>
      <c r="H43" s="17">
        <f t="shared" si="10"/>
        <v>0.78129245113083656</v>
      </c>
      <c r="I43" s="5">
        <f t="shared" si="8"/>
        <v>21479.715518394642</v>
      </c>
    </row>
    <row r="44" spans="2:9" ht="17.100000000000001" customHeight="1">
      <c r="B44" s="38" t="s">
        <v>46</v>
      </c>
      <c r="C44" s="6">
        <v>671</v>
      </c>
      <c r="D44" s="19">
        <f t="shared" si="0"/>
        <v>2.987746233035301E-3</v>
      </c>
      <c r="E44" s="20">
        <f t="shared" si="9"/>
        <v>0.98504345812702598</v>
      </c>
      <c r="F44" s="29">
        <v>15.858029899999996</v>
      </c>
      <c r="G44" s="19">
        <f t="shared" si="1"/>
        <v>1.6851164046593581E-2</v>
      </c>
      <c r="H44" s="19">
        <f t="shared" si="10"/>
        <v>0.79814361517743015</v>
      </c>
      <c r="I44" s="7">
        <f t="shared" si="8"/>
        <v>23633.42757078986</v>
      </c>
    </row>
    <row r="45" spans="2:9" ht="17.100000000000001" customHeight="1">
      <c r="B45" s="39" t="s">
        <v>47</v>
      </c>
      <c r="C45" s="8">
        <v>522</v>
      </c>
      <c r="D45" s="21">
        <f t="shared" si="0"/>
        <v>2.3242973675773877E-3</v>
      </c>
      <c r="E45" s="22">
        <f t="shared" si="9"/>
        <v>0.98736775549460332</v>
      </c>
      <c r="F45" s="30">
        <v>13.389022310000005</v>
      </c>
      <c r="G45" s="21">
        <f t="shared" si="1"/>
        <v>1.4227530960154861E-2</v>
      </c>
      <c r="H45" s="21">
        <f t="shared" si="10"/>
        <v>0.81237114613758499</v>
      </c>
      <c r="I45" s="9">
        <f t="shared" si="8"/>
        <v>25649.46802681993</v>
      </c>
    </row>
    <row r="46" spans="2:9" ht="17.100000000000001" customHeight="1">
      <c r="B46" s="37" t="s">
        <v>48</v>
      </c>
      <c r="C46" s="4">
        <v>1090</v>
      </c>
      <c r="D46" s="17">
        <f t="shared" si="0"/>
        <v>4.8534178748263455E-3</v>
      </c>
      <c r="E46" s="18">
        <f t="shared" si="9"/>
        <v>0.99222117336942961</v>
      </c>
      <c r="F46" s="31">
        <v>33.18045712</v>
      </c>
      <c r="G46" s="17">
        <f t="shared" si="1"/>
        <v>3.5258435606183601E-2</v>
      </c>
      <c r="H46" s="17">
        <f t="shared" si="10"/>
        <v>0.84762958174376857</v>
      </c>
      <c r="I46" s="5">
        <f t="shared" si="8"/>
        <v>30440.786348623853</v>
      </c>
    </row>
    <row r="47" spans="2:9" ht="17.100000000000001" customHeight="1">
      <c r="B47" s="37" t="s">
        <v>49</v>
      </c>
      <c r="C47" s="4">
        <v>587</v>
      </c>
      <c r="D47" s="17">
        <f t="shared" si="0"/>
        <v>2.6137213692872157E-3</v>
      </c>
      <c r="E47" s="18">
        <f t="shared" si="9"/>
        <v>0.99483489473871678</v>
      </c>
      <c r="F47" s="31">
        <v>22.993582810000007</v>
      </c>
      <c r="G47" s="17">
        <f t="shared" si="1"/>
        <v>2.4433592217545538E-2</v>
      </c>
      <c r="H47" s="17">
        <f t="shared" si="10"/>
        <v>0.87206317396131405</v>
      </c>
      <c r="I47" s="5">
        <f t="shared" si="8"/>
        <v>39171.350613287912</v>
      </c>
    </row>
    <row r="48" spans="2:9" ht="17.100000000000001" customHeight="1">
      <c r="B48" s="37" t="s">
        <v>50</v>
      </c>
      <c r="C48" s="4">
        <v>305</v>
      </c>
      <c r="D48" s="17">
        <f t="shared" si="0"/>
        <v>1.3580664695615004E-3</v>
      </c>
      <c r="E48" s="18">
        <f t="shared" si="9"/>
        <v>0.99619296120827827</v>
      </c>
      <c r="F48" s="31">
        <v>14.72436905</v>
      </c>
      <c r="G48" s="17">
        <f t="shared" si="1"/>
        <v>1.5646505896935871E-2</v>
      </c>
      <c r="H48" s="17">
        <f t="shared" si="10"/>
        <v>0.88770967985824989</v>
      </c>
      <c r="I48" s="5">
        <f t="shared" si="8"/>
        <v>48276.619836065576</v>
      </c>
    </row>
    <row r="49" spans="2:9" ht="17.100000000000001" customHeight="1">
      <c r="B49" s="37" t="s">
        <v>51</v>
      </c>
      <c r="C49" s="4">
        <v>197</v>
      </c>
      <c r="D49" s="17">
        <f t="shared" si="0"/>
        <v>8.7717735902824781E-4</v>
      </c>
      <c r="E49" s="18">
        <f t="shared" si="9"/>
        <v>0.99707013856730653</v>
      </c>
      <c r="F49" s="31">
        <v>11.33078014</v>
      </c>
      <c r="G49" s="17">
        <f t="shared" si="1"/>
        <v>1.2040388126334952E-2</v>
      </c>
      <c r="H49" s="17">
        <f t="shared" si="10"/>
        <v>0.89975006798458479</v>
      </c>
      <c r="I49" s="5">
        <f t="shared" si="8"/>
        <v>57516.650456852796</v>
      </c>
    </row>
    <row r="50" spans="2:9" ht="17.100000000000001" customHeight="1">
      <c r="B50" s="38" t="s">
        <v>52</v>
      </c>
      <c r="C50" s="6">
        <v>126</v>
      </c>
      <c r="D50" s="19">
        <f t="shared" si="0"/>
        <v>5.6103729562212803E-4</v>
      </c>
      <c r="E50" s="20">
        <f t="shared" si="9"/>
        <v>0.99763117586292871</v>
      </c>
      <c r="F50" s="29">
        <v>8.5051004999999993</v>
      </c>
      <c r="G50" s="19">
        <f t="shared" si="1"/>
        <v>9.0377458399334403E-3</v>
      </c>
      <c r="H50" s="19">
        <f t="shared" si="10"/>
        <v>0.90878781382451823</v>
      </c>
      <c r="I50" s="7">
        <f t="shared" si="8"/>
        <v>67500.797619047618</v>
      </c>
    </row>
    <row r="51" spans="2:9" ht="17.100000000000001" customHeight="1">
      <c r="B51" s="37" t="s">
        <v>53</v>
      </c>
      <c r="C51" s="4">
        <v>88</v>
      </c>
      <c r="D51" s="17">
        <f t="shared" si="0"/>
        <v>3.9183557154561324E-4</v>
      </c>
      <c r="E51" s="18">
        <f t="shared" si="9"/>
        <v>0.99802301143447436</v>
      </c>
      <c r="F51" s="31">
        <v>6.3199773100000014</v>
      </c>
      <c r="G51" s="17">
        <f t="shared" si="1"/>
        <v>6.7157758620167108E-3</v>
      </c>
      <c r="H51" s="17">
        <f t="shared" si="10"/>
        <v>0.91550358968653489</v>
      </c>
      <c r="I51" s="5">
        <f t="shared" si="8"/>
        <v>71817.923977272745</v>
      </c>
    </row>
    <row r="52" spans="2:9" ht="17.100000000000001" customHeight="1">
      <c r="B52" s="37" t="s">
        <v>54</v>
      </c>
      <c r="C52" s="4">
        <v>220</v>
      </c>
      <c r="D52" s="17">
        <f t="shared" si="0"/>
        <v>9.7958892886403299E-4</v>
      </c>
      <c r="E52" s="18">
        <f t="shared" si="9"/>
        <v>0.99900260036333843</v>
      </c>
      <c r="F52" s="31">
        <v>20.107443140000008</v>
      </c>
      <c r="G52" s="17">
        <f t="shared" si="1"/>
        <v>2.1366703496358837E-2</v>
      </c>
      <c r="H52" s="17">
        <f t="shared" si="10"/>
        <v>0.93687029318289372</v>
      </c>
      <c r="I52" s="5">
        <f t="shared" si="8"/>
        <v>91397.468818181849</v>
      </c>
    </row>
    <row r="53" spans="2:9" ht="17.100000000000001" customHeight="1">
      <c r="B53" s="37" t="s">
        <v>55</v>
      </c>
      <c r="C53" s="4">
        <v>89</v>
      </c>
      <c r="D53" s="17">
        <f t="shared" si="0"/>
        <v>3.9628824849499521E-4</v>
      </c>
      <c r="E53" s="18">
        <f t="shared" si="9"/>
        <v>0.99939888861183346</v>
      </c>
      <c r="F53" s="31">
        <v>11.659990180000005</v>
      </c>
      <c r="G53" s="17">
        <f t="shared" si="1"/>
        <v>1.2390215464586201E-2</v>
      </c>
      <c r="H53" s="17">
        <f t="shared" si="10"/>
        <v>0.94926050864747991</v>
      </c>
      <c r="I53" s="5">
        <f t="shared" si="8"/>
        <v>131011.12561797758</v>
      </c>
    </row>
    <row r="54" spans="2:9" ht="17.100000000000001" customHeight="1">
      <c r="B54" s="37" t="s">
        <v>56</v>
      </c>
      <c r="C54" s="4">
        <v>43</v>
      </c>
      <c r="D54" s="17">
        <f t="shared" si="0"/>
        <v>1.9146510882342465E-4</v>
      </c>
      <c r="E54" s="18">
        <f t="shared" si="9"/>
        <v>0.99959035372065685</v>
      </c>
      <c r="F54" s="31">
        <v>6.7788948100000006</v>
      </c>
      <c r="G54" s="17">
        <f t="shared" si="1"/>
        <v>7.2034337946299291E-3</v>
      </c>
      <c r="H54" s="17">
        <f t="shared" si="10"/>
        <v>0.95646394244210986</v>
      </c>
      <c r="I54" s="5">
        <f t="shared" si="8"/>
        <v>157648.71651162792</v>
      </c>
    </row>
    <row r="55" spans="2:9" ht="17.100000000000001" customHeight="1" thickBot="1">
      <c r="B55" s="40" t="s">
        <v>57</v>
      </c>
      <c r="C55" s="10">
        <v>92</v>
      </c>
      <c r="D55" s="23">
        <f t="shared" si="0"/>
        <v>4.0964627934314112E-4</v>
      </c>
      <c r="E55" s="18">
        <f t="shared" si="9"/>
        <v>1</v>
      </c>
      <c r="F55" s="32">
        <v>40.970232120000006</v>
      </c>
      <c r="G55" s="23">
        <f t="shared" si="1"/>
        <v>4.3536057557889828E-2</v>
      </c>
      <c r="H55" s="17">
        <f t="shared" si="10"/>
        <v>0.99999999999999967</v>
      </c>
      <c r="I55" s="5">
        <f t="shared" si="8"/>
        <v>445328.61000000004</v>
      </c>
    </row>
    <row r="56" spans="2:9" ht="17.100000000000001" customHeight="1" thickTop="1" thickBot="1">
      <c r="B56" s="11" t="s">
        <v>8</v>
      </c>
      <c r="C56" s="12">
        <v>224584</v>
      </c>
      <c r="D56" s="34">
        <f t="shared" si="0"/>
        <v>1</v>
      </c>
      <c r="E56" s="24"/>
      <c r="F56" s="33">
        <v>941.06435948000012</v>
      </c>
      <c r="G56" s="34">
        <f t="shared" si="1"/>
        <v>1</v>
      </c>
      <c r="H56" s="24"/>
      <c r="I56" s="13">
        <f>F56*10^6/C56</f>
        <v>4190.2555813415029</v>
      </c>
    </row>
    <row r="57" spans="2:9" ht="3" customHeight="1" thickTop="1">
      <c r="B57" s="77"/>
      <c r="C57" s="78"/>
      <c r="D57" s="79"/>
      <c r="E57" s="80"/>
      <c r="F57" s="81"/>
      <c r="G57" s="79"/>
      <c r="H57" s="80"/>
      <c r="I57" s="82"/>
    </row>
    <row r="58" spans="2:9" ht="15" customHeight="1">
      <c r="B58" s="14" t="s">
        <v>66</v>
      </c>
    </row>
    <row r="59" spans="2:9" ht="12" customHeight="1">
      <c r="B59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III.F.5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2019-09-20T10:52:20Z</dcterms:modified>
</cp:coreProperties>
</file>