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85" windowHeight="6390" autoFilterDateGrouping="0"/>
  </bookViews>
  <sheets>
    <sheet name="III.F.6" sheetId="121" r:id="rId1"/>
  </sheets>
  <definedNames>
    <definedName name="_xlnm.Print_Area" localSheetId="0">III.F.6!$B$2:$H$55</definedName>
  </definedNames>
  <calcPr calcId="162913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D10" i="121"/>
  <c r="D11" i="121"/>
  <c r="G11" i="121" s="1"/>
  <c r="D12" i="121"/>
  <c r="D13" i="121"/>
  <c r="D14" i="121"/>
  <c r="D15" i="121"/>
  <c r="G15" i="121" s="1"/>
  <c r="D16" i="121"/>
  <c r="D17" i="121"/>
  <c r="D18" i="121"/>
  <c r="D19" i="121"/>
  <c r="G19" i="121" s="1"/>
  <c r="D20" i="121"/>
  <c r="D21" i="121"/>
  <c r="D22" i="121"/>
  <c r="D23" i="121"/>
  <c r="G23" i="121" s="1"/>
  <c r="D24" i="121"/>
  <c r="D25" i="121"/>
  <c r="D26" i="121"/>
  <c r="D27" i="121"/>
  <c r="G27" i="121" s="1"/>
  <c r="D28" i="121"/>
  <c r="D29" i="121"/>
  <c r="D30" i="121"/>
  <c r="D31" i="121"/>
  <c r="G31" i="121" s="1"/>
  <c r="D32" i="121"/>
  <c r="D33" i="121"/>
  <c r="D34" i="121"/>
  <c r="D35" i="121"/>
  <c r="G35" i="121" s="1"/>
  <c r="D36" i="121"/>
  <c r="D37" i="121"/>
  <c r="D38" i="121"/>
  <c r="D39" i="121"/>
  <c r="G39" i="121" s="1"/>
  <c r="D40" i="121"/>
  <c r="D41" i="121"/>
  <c r="D42" i="121"/>
  <c r="D43" i="121"/>
  <c r="G43" i="121" s="1"/>
  <c r="D44" i="121"/>
  <c r="D45" i="121"/>
  <c r="D46" i="121"/>
  <c r="D47" i="121"/>
  <c r="G47" i="121" s="1"/>
  <c r="D48" i="121"/>
  <c r="D49" i="121"/>
  <c r="D50" i="121"/>
  <c r="D51" i="121"/>
  <c r="G51" i="121" s="1"/>
  <c r="D52" i="121"/>
  <c r="D53" i="121"/>
  <c r="D7" i="121"/>
  <c r="G54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53" i="121" l="1"/>
  <c r="G49" i="121"/>
  <c r="G45" i="121"/>
  <c r="G41" i="121"/>
  <c r="G37" i="121"/>
  <c r="G33" i="121"/>
  <c r="G29" i="121"/>
  <c r="G25" i="121"/>
  <c r="G21" i="121"/>
  <c r="G17" i="121"/>
  <c r="G13" i="121"/>
  <c r="G9" i="121"/>
  <c r="G7" i="121"/>
  <c r="G52" i="121"/>
  <c r="G50" i="121"/>
  <c r="G48" i="121"/>
  <c r="G46" i="121"/>
  <c r="G44" i="121"/>
  <c r="G42" i="121"/>
  <c r="G40" i="121"/>
  <c r="G38" i="121"/>
  <c r="G36" i="121"/>
  <c r="G34" i="121"/>
  <c r="G32" i="121"/>
  <c r="G30" i="121"/>
  <c r="G28" i="121"/>
  <c r="G26" i="121"/>
  <c r="G24" i="121"/>
  <c r="G22" i="121"/>
  <c r="G20" i="121"/>
  <c r="G18" i="121"/>
  <c r="G16" i="121"/>
  <c r="G14" i="121"/>
  <c r="G12" i="121"/>
  <c r="G10" i="121"/>
  <c r="G8" i="121"/>
</calcChain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<sst xmlns="http://schemas.openxmlformats.org/spreadsheetml/2006/main" count="59" uniqueCount="56">
  <si>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</si>
  <si>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</si>
  <si>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</si>
  <si>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</si>
  <si>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</si>
  <si>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</si>
  <si>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</si>
  <si>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</si>
  <si>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</si>
  <si>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</si>
  <si>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</si>
  <si>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</si>
  <si>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</si>
  <si>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</si>
  <si>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</si>
  <si>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</si>
  <si>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</si>
  <si>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</si>
  <si>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</si>
  <si>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</si>
  <si>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</si>
  <si>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</si>
  <si>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</si>
  <si>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</si>
  <si>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</si>
  <si>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</si>
  <si>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</si>
  <si>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</si>
  <si>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</si>
  <si>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</si>
  <si>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</si>
  <si>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</si>
  <si>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</si>
  <si>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</si>
  <si>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</si>
  <si>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</si>
  <si>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</si>
  <si>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</si>
  <si>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</si>
  <si>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</si>
  <si>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</si>
  <si>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</si>
  <si>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</si>
  <si>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</si>
  <si>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</si>
  <si>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</si>
  <si>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</si>
  <si>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</si>
  <si>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</si>
  <si>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Importe (millones euros)</t>
  </si>
  <si>
    <t xml:space="preserve">III.F.6. DEDUCCIONES GENERALES </t>
  </si>
  <si>
    <t>Inversión vivienda habitual (régimen transitorio)</t>
  </si>
  <si>
    <t>Proporción respecto al importe total de cada deducción</t>
  </si>
  <si>
    <t>Resto deducciones</t>
  </si>
  <si>
    <t>IRPF  2016.  TRIBUTACIÓN CONJUNTA NO MONOPARENTAL. MUJERES</t>
  </si>
  <si>
    <t>Tramos de base imponible               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</si>
</sst>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13" xfId="0" applyNumberFormat="1" applyFont="1" applyBorder="1" applyAlignment="1">
      <alignment horizontal="right" vertical="center" indent="1"/>
    </xf>
    <xf numFmtId="4" fontId="6" fillId="0" borderId="18" xfId="0" applyNumberFormat="1" applyFont="1" applyBorder="1" applyAlignment="1">
      <alignment horizontal="right" vertical="center" indent="1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21" xfId="0" applyNumberFormat="1" applyFont="1" applyBorder="1" applyAlignment="1">
      <alignment horizontal="right" vertical="center" indent="1"/>
    </xf>
    <xf numFmtId="4" fontId="7" fillId="2" borderId="33" xfId="0" applyNumberFormat="1" applyFont="1" applyFill="1" applyBorder="1" applyAlignment="1" applyProtection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4" fontId="7" fillId="2" borderId="23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8.77734375" style="1" customWidth="1"/>
    <col min="9" max="16384" width="9.6640625" style="1"/>
  </cols>
  <sheetData>
    <row r="1" spans="2:8" ht="16.5" thickBot="1"/>
    <row r="2" spans="2:8" ht="18" customHeight="1" thickTop="1" thickBot="1">
      <c r="B2" s="55" t="s">
        <v>54</v>
      </c>
      <c r="C2" s="56"/>
      <c r="D2" s="56"/>
      <c r="E2" s="56"/>
      <c r="F2" s="56"/>
      <c r="G2" s="56"/>
      <c r="H2" s="57"/>
    </row>
    <row r="3" spans="2:8" ht="9.75" customHeight="1" thickTop="1" thickBot="1"/>
    <row r="4" spans="2:8" ht="18" customHeight="1" thickTop="1" thickBot="1">
      <c r="B4" s="58" t="s">
        <v>50</v>
      </c>
      <c r="C4" s="59"/>
      <c r="D4" s="59"/>
      <c r="E4" s="59"/>
      <c r="F4" s="59"/>
      <c r="G4" s="59"/>
      <c r="H4" s="60"/>
    </row>
    <row r="5" spans="2:8" ht="29.25" customHeight="1" thickTop="1">
      <c r="B5" s="48"/>
      <c r="C5" s="49" t="s">
        <v>49</v>
      </c>
      <c r="D5" s="50"/>
      <c r="E5" s="51"/>
      <c r="F5" s="61" t="s">
        <v>52</v>
      </c>
      <c r="G5" s="62"/>
      <c r="H5" s="63"/>
    </row>
    <row r="6" spans="2:8" ht="60" customHeight="1">
      <c r="B6" s="52" t="s">
        <v>55</v>
      </c>
      <c r="C6" s="53" t="s">
        <v>51</v>
      </c>
      <c r="D6" s="53" t="s">
        <v>53</v>
      </c>
      <c r="E6" s="53" t="s">
        <v>48</v>
      </c>
      <c r="F6" s="53" t="s">
        <v>51</v>
      </c>
      <c r="G6" s="53" t="s">
        <v>53</v>
      </c>
      <c r="H6" s="54" t="s">
        <v>48</v>
      </c>
    </row>
    <row r="7" spans="2:8" ht="16.899999999999999" customHeight="1">
      <c r="B7" s="46" t="s">
        <v>1</v>
      </c>
      <c r="C7" s="29">
        <v>6.8556200000000006E-3</v>
      </c>
      <c r="D7" s="34">
        <f>E7-C7</f>
        <v>4.8126449700000009</v>
      </c>
      <c r="E7" s="16">
        <v>4.8195005900000005</v>
      </c>
      <c r="F7" s="22">
        <f t="shared" ref="F7:F22" si="0">C7/C$54</f>
        <v>9.0827489816997363E-5</v>
      </c>
      <c r="G7" s="23">
        <f t="shared" ref="G7:G22" si="1">D7/D$54</f>
        <v>3.5452342173604948E-2</v>
      </c>
      <c r="H7" s="24">
        <f t="shared" ref="H7:H22" si="2">E7/E$54</f>
        <v>2.2816442335748702E-2</v>
      </c>
    </row>
    <row r="8" spans="2:8" ht="16.899999999999999" customHeight="1">
      <c r="B8" s="40" t="s">
        <v>2</v>
      </c>
      <c r="C8" s="29">
        <v>2.3881400000000004E-3</v>
      </c>
      <c r="D8" s="35">
        <f t="shared" ref="D8:D54" si="3">E8-C8</f>
        <v>5.9903745400000004</v>
      </c>
      <c r="E8" s="16">
        <v>5.9927626800000002</v>
      </c>
      <c r="F8" s="8">
        <f t="shared" si="0"/>
        <v>3.1639554341046339E-5</v>
      </c>
      <c r="G8" s="9">
        <f t="shared" si="1"/>
        <v>4.4128085338514242E-2</v>
      </c>
      <c r="H8" s="25">
        <f t="shared" si="2"/>
        <v>2.8370890627911892E-2</v>
      </c>
    </row>
    <row r="9" spans="2:8" ht="16.899999999999999" customHeight="1">
      <c r="B9" s="41" t="s">
        <v>3</v>
      </c>
      <c r="C9" s="29">
        <v>0</v>
      </c>
      <c r="D9" s="35">
        <f t="shared" si="3"/>
        <v>4.1471969299999998</v>
      </c>
      <c r="E9" s="16">
        <v>4.1471969299999998</v>
      </c>
      <c r="F9" s="8">
        <f t="shared" si="0"/>
        <v>0</v>
      </c>
      <c r="G9" s="9">
        <f t="shared" si="1"/>
        <v>3.0550320154549844E-2</v>
      </c>
      <c r="H9" s="25">
        <f t="shared" si="2"/>
        <v>1.9633627559808853E-2</v>
      </c>
    </row>
    <row r="10" spans="2:8" ht="16.899999999999999" customHeight="1">
      <c r="B10" s="41" t="s">
        <v>4</v>
      </c>
      <c r="C10" s="29">
        <v>2.4336200000000001E-3</v>
      </c>
      <c r="D10" s="35">
        <f t="shared" si="3"/>
        <v>4.5588395000000004</v>
      </c>
      <c r="E10" s="16">
        <v>4.5612731200000001</v>
      </c>
      <c r="F10" s="8">
        <f t="shared" si="0"/>
        <v>3.224210148293533E-5</v>
      </c>
      <c r="G10" s="9">
        <f t="shared" si="1"/>
        <v>3.3582684547899672E-2</v>
      </c>
      <c r="H10" s="25">
        <f t="shared" si="2"/>
        <v>2.1593943848875131E-2</v>
      </c>
    </row>
    <row r="11" spans="2:8" ht="16.899999999999999" customHeight="1">
      <c r="B11" s="41" t="s">
        <v>5</v>
      </c>
      <c r="C11" s="29">
        <v>3.5059800000000001E-3</v>
      </c>
      <c r="D11" s="35">
        <f t="shared" si="3"/>
        <v>4.5555821299999995</v>
      </c>
      <c r="E11" s="16">
        <v>4.5590881099999994</v>
      </c>
      <c r="F11" s="8">
        <f t="shared" si="0"/>
        <v>4.6449389369392762E-5</v>
      </c>
      <c r="G11" s="9">
        <f t="shared" si="1"/>
        <v>3.3558689136531095E-2</v>
      </c>
      <c r="H11" s="25">
        <f t="shared" si="2"/>
        <v>2.1583599591469809E-2</v>
      </c>
    </row>
    <row r="12" spans="2:8" ht="16.899999999999999" customHeight="1">
      <c r="B12" s="42" t="s">
        <v>6</v>
      </c>
      <c r="C12" s="29">
        <v>7.1284000000000009E-3</v>
      </c>
      <c r="D12" s="35">
        <f t="shared" si="3"/>
        <v>3.4215769299999996</v>
      </c>
      <c r="E12" s="16">
        <v>3.4287053299999997</v>
      </c>
      <c r="F12" s="8">
        <f t="shared" si="0"/>
        <v>9.4441447806541779E-5</v>
      </c>
      <c r="G12" s="9">
        <f t="shared" si="1"/>
        <v>2.5205041479648707E-2</v>
      </c>
      <c r="H12" s="25">
        <f t="shared" si="2"/>
        <v>1.6232150196337915E-2</v>
      </c>
    </row>
    <row r="13" spans="2:8" ht="16.899999999999999" customHeight="1">
      <c r="B13" s="41" t="s">
        <v>7</v>
      </c>
      <c r="C13" s="30">
        <v>1.7957059999999997E-2</v>
      </c>
      <c r="D13" s="36">
        <f t="shared" si="3"/>
        <v>3.18138728</v>
      </c>
      <c r="E13" s="18">
        <v>3.1993443400000001</v>
      </c>
      <c r="F13" s="10">
        <f t="shared" si="0"/>
        <v>2.3790622646722108E-4</v>
      </c>
      <c r="G13" s="11">
        <f t="shared" si="1"/>
        <v>2.3435684772175145E-2</v>
      </c>
      <c r="H13" s="26">
        <f t="shared" si="2"/>
        <v>1.5146311175327398E-2</v>
      </c>
    </row>
    <row r="14" spans="2:8" ht="16.899999999999999" customHeight="1">
      <c r="B14" s="41" t="s">
        <v>8</v>
      </c>
      <c r="C14" s="29">
        <v>0.59397651999999979</v>
      </c>
      <c r="D14" s="35">
        <f t="shared" si="3"/>
        <v>3.3129690199999997</v>
      </c>
      <c r="E14" s="16">
        <v>3.9069455399999997</v>
      </c>
      <c r="F14" s="8">
        <f t="shared" si="0"/>
        <v>7.8693679524004401E-3</v>
      </c>
      <c r="G14" s="9">
        <f t="shared" si="1"/>
        <v>2.44049814685567E-2</v>
      </c>
      <c r="H14" s="25">
        <f t="shared" si="2"/>
        <v>1.8496231291533168E-2</v>
      </c>
    </row>
    <row r="15" spans="2:8" ht="16.899999999999999" customHeight="1">
      <c r="B15" s="41" t="s">
        <v>9</v>
      </c>
      <c r="C15" s="29">
        <v>0.90749997000000016</v>
      </c>
      <c r="D15" s="35">
        <f t="shared" si="3"/>
        <v>3.53770089</v>
      </c>
      <c r="E15" s="16">
        <v>4.4452008599999999</v>
      </c>
      <c r="F15" s="8">
        <f t="shared" si="0"/>
        <v>1.2023120342740761E-2</v>
      </c>
      <c r="G15" s="9">
        <f t="shared" si="1"/>
        <v>2.6060468462136888E-2</v>
      </c>
      <c r="H15" s="25">
        <f t="shared" si="2"/>
        <v>2.1044435455294865E-2</v>
      </c>
    </row>
    <row r="16" spans="2:8" ht="16.899999999999999" customHeight="1">
      <c r="B16" s="41" t="s">
        <v>10</v>
      </c>
      <c r="C16" s="29">
        <v>2.1517015799999997</v>
      </c>
      <c r="D16" s="35">
        <f t="shared" si="3"/>
        <v>5.4898703200000014</v>
      </c>
      <c r="E16" s="16">
        <v>7.6415719000000006</v>
      </c>
      <c r="F16" s="8">
        <f t="shared" si="0"/>
        <v>2.8507072058641971E-2</v>
      </c>
      <c r="G16" s="9">
        <f t="shared" si="1"/>
        <v>4.0441121729650066E-2</v>
      </c>
      <c r="H16" s="25">
        <f t="shared" si="2"/>
        <v>3.617667045680923E-2</v>
      </c>
    </row>
    <row r="17" spans="2:8" ht="16.899999999999999" customHeight="1">
      <c r="B17" s="41" t="s">
        <v>11</v>
      </c>
      <c r="C17" s="29">
        <v>3.726276519999999</v>
      </c>
      <c r="D17" s="35">
        <f t="shared" si="3"/>
        <v>6.9248373200000017</v>
      </c>
      <c r="E17" s="16">
        <v>10.651113840000001</v>
      </c>
      <c r="F17" s="8">
        <f t="shared" si="0"/>
        <v>4.9368013786589136E-2</v>
      </c>
      <c r="G17" s="9">
        <f t="shared" si="1"/>
        <v>5.101180404861435E-2</v>
      </c>
      <c r="H17" s="25">
        <f t="shared" si="2"/>
        <v>5.0424420581273319E-2</v>
      </c>
    </row>
    <row r="18" spans="2:8" ht="16.899999999999999" customHeight="1">
      <c r="B18" s="42" t="s">
        <v>12</v>
      </c>
      <c r="C18" s="31">
        <v>4.8035845000000013</v>
      </c>
      <c r="D18" s="37">
        <f t="shared" si="3"/>
        <v>7.4184346800000025</v>
      </c>
      <c r="E18" s="17">
        <v>12.222019180000004</v>
      </c>
      <c r="F18" s="12">
        <f t="shared" si="0"/>
        <v>6.3640855569421353E-2</v>
      </c>
      <c r="G18" s="13">
        <f t="shared" si="1"/>
        <v>5.4647888283331558E-2</v>
      </c>
      <c r="H18" s="27">
        <f t="shared" si="2"/>
        <v>5.7861388465331565E-2</v>
      </c>
    </row>
    <row r="19" spans="2:8" ht="16.899999999999999" customHeight="1">
      <c r="B19" s="43" t="s">
        <v>13</v>
      </c>
      <c r="C19" s="30">
        <v>5.2916286999999986</v>
      </c>
      <c r="D19" s="36">
        <f t="shared" si="3"/>
        <v>7.4682262600000016</v>
      </c>
      <c r="E19" s="18">
        <v>12.75985496</v>
      </c>
      <c r="F19" s="8">
        <f t="shared" si="0"/>
        <v>7.0106766691354072E-2</v>
      </c>
      <c r="G19" s="9">
        <f t="shared" si="1"/>
        <v>5.5014677885001341E-2</v>
      </c>
      <c r="H19" s="25">
        <f t="shared" si="2"/>
        <v>6.0407606446077233E-2</v>
      </c>
    </row>
    <row r="20" spans="2:8" ht="16.899999999999999" customHeight="1">
      <c r="B20" s="41" t="s">
        <v>14</v>
      </c>
      <c r="C20" s="29">
        <v>5.2513855300000012</v>
      </c>
      <c r="D20" s="35">
        <f t="shared" si="3"/>
        <v>6.9380339799999993</v>
      </c>
      <c r="E20" s="16">
        <v>12.18941951</v>
      </c>
      <c r="F20" s="8">
        <f t="shared" si="0"/>
        <v>6.9573600309118994E-2</v>
      </c>
      <c r="G20" s="9">
        <f t="shared" si="1"/>
        <v>5.1109017225315523E-2</v>
      </c>
      <c r="H20" s="25">
        <f t="shared" si="2"/>
        <v>5.770705536030761E-2</v>
      </c>
    </row>
    <row r="21" spans="2:8" ht="16.899999999999999" customHeight="1">
      <c r="B21" s="41" t="s">
        <v>15</v>
      </c>
      <c r="C21" s="29">
        <v>4.8632785499999995</v>
      </c>
      <c r="D21" s="35">
        <f t="shared" si="3"/>
        <v>5.9960567199999995</v>
      </c>
      <c r="E21" s="16">
        <v>10.859335269999999</v>
      </c>
      <c r="F21" s="8">
        <f t="shared" si="0"/>
        <v>6.4431719228508377E-2</v>
      </c>
      <c r="G21" s="9">
        <f t="shared" si="1"/>
        <v>4.4169943109221975E-2</v>
      </c>
      <c r="H21" s="25">
        <f t="shared" si="2"/>
        <v>5.1410180861191056E-2</v>
      </c>
    </row>
    <row r="22" spans="2:8" ht="16.899999999999999" customHeight="1">
      <c r="B22" s="41" t="s">
        <v>16</v>
      </c>
      <c r="C22" s="29">
        <v>4.5373240699999986</v>
      </c>
      <c r="D22" s="35">
        <f t="shared" si="3"/>
        <v>5.3298834800000012</v>
      </c>
      <c r="E22" s="16">
        <v>9.8672075499999998</v>
      </c>
      <c r="F22" s="8">
        <f t="shared" si="0"/>
        <v>6.0113272871650102E-2</v>
      </c>
      <c r="G22" s="9">
        <f t="shared" si="1"/>
        <v>3.9262578905421383E-2</v>
      </c>
      <c r="H22" s="25">
        <f t="shared" si="2"/>
        <v>4.6713257499453736E-2</v>
      </c>
    </row>
    <row r="23" spans="2:8" ht="16.899999999999999" customHeight="1">
      <c r="B23" s="41" t="s">
        <v>17</v>
      </c>
      <c r="C23" s="29">
        <v>4.1052862400000008</v>
      </c>
      <c r="D23" s="35">
        <f t="shared" si="3"/>
        <v>4.468451599999999</v>
      </c>
      <c r="E23" s="16">
        <v>8.5737378399999997</v>
      </c>
      <c r="F23" s="8">
        <f t="shared" ref="F23:F54" si="4">C23/C$54</f>
        <v>5.438936874556341E-2</v>
      </c>
      <c r="G23" s="9">
        <f t="shared" ref="G23:G54" si="5">D23/D$54</f>
        <v>3.2916842213979572E-2</v>
      </c>
      <c r="H23" s="25">
        <f t="shared" ref="H23:H54" si="6">E23/E$54</f>
        <v>4.0589723224452721E-2</v>
      </c>
    </row>
    <row r="24" spans="2:8" ht="16.899999999999999" customHeight="1">
      <c r="B24" s="42" t="s">
        <v>18</v>
      </c>
      <c r="C24" s="31">
        <v>3.6171615700000004</v>
      </c>
      <c r="D24" s="37">
        <f t="shared" si="3"/>
        <v>4.094769020000002</v>
      </c>
      <c r="E24" s="17">
        <v>7.7119305900000024</v>
      </c>
      <c r="F24" s="8">
        <f t="shared" si="4"/>
        <v>4.7922391507348595E-2</v>
      </c>
      <c r="G24" s="9">
        <f t="shared" si="5"/>
        <v>3.0164110031768464E-2</v>
      </c>
      <c r="H24" s="25">
        <f t="shared" si="6"/>
        <v>3.6509762021635417E-2</v>
      </c>
    </row>
    <row r="25" spans="2:8" ht="16.899999999999999" customHeight="1">
      <c r="B25" s="43" t="s">
        <v>19</v>
      </c>
      <c r="C25" s="30">
        <v>3.2304223300000019</v>
      </c>
      <c r="D25" s="36">
        <f t="shared" si="3"/>
        <v>3.6768044300000002</v>
      </c>
      <c r="E25" s="18">
        <v>6.9072267600000021</v>
      </c>
      <c r="F25" s="10">
        <f t="shared" si="4"/>
        <v>4.2798631091378464E-2</v>
      </c>
      <c r="G25" s="11">
        <f t="shared" si="5"/>
        <v>2.7085174487281261E-2</v>
      </c>
      <c r="H25" s="26">
        <f t="shared" si="6"/>
        <v>3.2700139387155956E-2</v>
      </c>
    </row>
    <row r="26" spans="2:8" ht="16.899999999999999" customHeight="1">
      <c r="B26" s="41" t="s">
        <v>20</v>
      </c>
      <c r="C26" s="29">
        <v>3.0288202299999991</v>
      </c>
      <c r="D26" s="35">
        <f t="shared" si="3"/>
        <v>3.4036879899999981</v>
      </c>
      <c r="E26" s="16">
        <v>6.4325082199999972</v>
      </c>
      <c r="F26" s="8">
        <f t="shared" si="4"/>
        <v>4.0127681901540709E-2</v>
      </c>
      <c r="G26" s="9">
        <f t="shared" si="5"/>
        <v>2.5073262629150384E-2</v>
      </c>
      <c r="H26" s="25">
        <f t="shared" si="6"/>
        <v>3.0452730554777138E-2</v>
      </c>
    </row>
    <row r="27" spans="2:8" ht="16.899999999999999" customHeight="1">
      <c r="B27" s="41" t="s">
        <v>21</v>
      </c>
      <c r="C27" s="29">
        <v>2.8366866999999987</v>
      </c>
      <c r="D27" s="35">
        <f t="shared" si="3"/>
        <v>3.2266371000000005</v>
      </c>
      <c r="E27" s="16">
        <v>6.0633237999999992</v>
      </c>
      <c r="F27" s="8">
        <f t="shared" si="4"/>
        <v>3.7582178177650118E-2</v>
      </c>
      <c r="G27" s="9">
        <f t="shared" si="5"/>
        <v>2.3769017505408958E-2</v>
      </c>
      <c r="H27" s="25">
        <f t="shared" si="6"/>
        <v>2.8704940535274975E-2</v>
      </c>
    </row>
    <row r="28" spans="2:8" ht="16.899999999999999" customHeight="1">
      <c r="B28" s="41" t="s">
        <v>22</v>
      </c>
      <c r="C28" s="29">
        <v>5.2929841100000026</v>
      </c>
      <c r="D28" s="35">
        <f t="shared" si="3"/>
        <v>5.6766311299999987</v>
      </c>
      <c r="E28" s="16">
        <v>10.969615240000001</v>
      </c>
      <c r="F28" s="8">
        <f t="shared" si="4"/>
        <v>7.0124724000535918E-2</v>
      </c>
      <c r="G28" s="9">
        <f t="shared" si="5"/>
        <v>4.1816894964952639E-2</v>
      </c>
      <c r="H28" s="25">
        <f t="shared" si="6"/>
        <v>5.1932267440351149E-2</v>
      </c>
    </row>
    <row r="29" spans="2:8" ht="16.899999999999999" customHeight="1">
      <c r="B29" s="41" t="s">
        <v>23</v>
      </c>
      <c r="C29" s="29">
        <v>4.4179818299999987</v>
      </c>
      <c r="D29" s="35">
        <f t="shared" si="3"/>
        <v>4.6485838200000007</v>
      </c>
      <c r="E29" s="16">
        <v>9.0665656499999994</v>
      </c>
      <c r="F29" s="8">
        <f t="shared" si="4"/>
        <v>5.8532153135092697E-2</v>
      </c>
      <c r="G29" s="9">
        <f t="shared" si="5"/>
        <v>3.4243785950685571E-2</v>
      </c>
      <c r="H29" s="25">
        <f t="shared" si="6"/>
        <v>4.2922864822495001E-2</v>
      </c>
    </row>
    <row r="30" spans="2:8" ht="16.899999999999999" customHeight="1">
      <c r="B30" s="42" t="s">
        <v>24</v>
      </c>
      <c r="C30" s="31">
        <v>3.4947057900000011</v>
      </c>
      <c r="D30" s="37">
        <f t="shared" si="3"/>
        <v>3.8902977300000012</v>
      </c>
      <c r="E30" s="17">
        <v>7.3850035200000024</v>
      </c>
      <c r="F30" s="12">
        <f t="shared" si="4"/>
        <v>4.6300021669028739E-2</v>
      </c>
      <c r="G30" s="13">
        <f t="shared" si="5"/>
        <v>2.8657872571298069E-2</v>
      </c>
      <c r="H30" s="27">
        <f t="shared" si="6"/>
        <v>3.496202642095355E-2</v>
      </c>
    </row>
    <row r="31" spans="2:8" ht="16.899999999999999" customHeight="1">
      <c r="B31" s="43" t="s">
        <v>25</v>
      </c>
      <c r="C31" s="30">
        <v>2.504820979999999</v>
      </c>
      <c r="D31" s="36">
        <f t="shared" si="3"/>
        <v>2.8338269900000013</v>
      </c>
      <c r="E31" s="18">
        <v>5.3386479700000002</v>
      </c>
      <c r="F31" s="8">
        <f t="shared" si="4"/>
        <v>3.3185416060743045E-2</v>
      </c>
      <c r="G31" s="9">
        <f t="shared" si="5"/>
        <v>2.0875382401265512E-2</v>
      </c>
      <c r="H31" s="25">
        <f t="shared" si="6"/>
        <v>2.527418583807391E-2</v>
      </c>
    </row>
    <row r="32" spans="2:8" ht="16.899999999999999" customHeight="1">
      <c r="B32" s="41" t="s">
        <v>26</v>
      </c>
      <c r="C32" s="29">
        <v>1.7077918199999997</v>
      </c>
      <c r="D32" s="35">
        <f t="shared" si="3"/>
        <v>2.0267690300000001</v>
      </c>
      <c r="E32" s="16">
        <v>3.7345608499999998</v>
      </c>
      <c r="F32" s="8">
        <f t="shared" si="4"/>
        <v>2.26258812683027E-2</v>
      </c>
      <c r="G32" s="9">
        <f t="shared" si="5"/>
        <v>1.4930191112440479E-2</v>
      </c>
      <c r="H32" s="25">
        <f t="shared" si="6"/>
        <v>1.7680129028341846E-2</v>
      </c>
    </row>
    <row r="33" spans="2:8" ht="16.899999999999999" customHeight="1">
      <c r="B33" s="41" t="s">
        <v>27</v>
      </c>
      <c r="C33" s="29">
        <v>1.2949316500000001</v>
      </c>
      <c r="D33" s="35">
        <f t="shared" si="3"/>
        <v>1.4423560100000006</v>
      </c>
      <c r="E33" s="16">
        <v>2.7372876600000007</v>
      </c>
      <c r="F33" s="8">
        <f t="shared" si="4"/>
        <v>1.7156054631686499E-2</v>
      </c>
      <c r="G33" s="9">
        <f t="shared" si="5"/>
        <v>1.0625113450385177E-2</v>
      </c>
      <c r="H33" s="25">
        <f t="shared" si="6"/>
        <v>1.2958846022414639E-2</v>
      </c>
    </row>
    <row r="34" spans="2:8" ht="16.899999999999999" customHeight="1">
      <c r="B34" s="41" t="s">
        <v>28</v>
      </c>
      <c r="C34" s="29">
        <v>1.0836537100000001</v>
      </c>
      <c r="D34" s="35">
        <f t="shared" si="3"/>
        <v>1.2238190600000003</v>
      </c>
      <c r="E34" s="16">
        <v>2.3074727700000004</v>
      </c>
      <c r="F34" s="8">
        <f t="shared" si="4"/>
        <v>1.4356913934870428E-2</v>
      </c>
      <c r="G34" s="9">
        <f t="shared" si="5"/>
        <v>9.0152613259771724E-3</v>
      </c>
      <c r="H34" s="25">
        <f t="shared" si="6"/>
        <v>1.092401970180386E-2</v>
      </c>
    </row>
    <row r="35" spans="2:8" ht="16.899999999999999" customHeight="1">
      <c r="B35" s="41" t="s">
        <v>29</v>
      </c>
      <c r="C35" s="29">
        <v>0.95821810999999968</v>
      </c>
      <c r="D35" s="35">
        <f t="shared" si="3"/>
        <v>1.1386449700000001</v>
      </c>
      <c r="E35" s="16">
        <v>2.0968630799999999</v>
      </c>
      <c r="F35" s="8">
        <f t="shared" si="4"/>
        <v>1.2695065599973077E-2</v>
      </c>
      <c r="G35" s="9">
        <f t="shared" si="5"/>
        <v>8.3878265158408589E-3</v>
      </c>
      <c r="H35" s="25">
        <f t="shared" si="6"/>
        <v>9.9269529399062511E-3</v>
      </c>
    </row>
    <row r="36" spans="2:8" ht="16.899999999999999" customHeight="1">
      <c r="B36" s="42" t="s">
        <v>30</v>
      </c>
      <c r="C36" s="31">
        <v>0.76183332000000004</v>
      </c>
      <c r="D36" s="37">
        <f t="shared" si="3"/>
        <v>0.82519626000000024</v>
      </c>
      <c r="E36" s="17">
        <v>1.5870295800000003</v>
      </c>
      <c r="F36" s="8">
        <f t="shared" si="4"/>
        <v>1.0093238556767921E-2</v>
      </c>
      <c r="G36" s="9">
        <f t="shared" si="5"/>
        <v>6.0788070494007529E-3</v>
      </c>
      <c r="H36" s="25">
        <f t="shared" si="6"/>
        <v>7.5133031360822972E-3</v>
      </c>
    </row>
    <row r="37" spans="2:8" ht="16.899999999999999" customHeight="1">
      <c r="B37" s="43" t="s">
        <v>31</v>
      </c>
      <c r="C37" s="30">
        <v>0.62650936999999973</v>
      </c>
      <c r="D37" s="36">
        <f t="shared" si="3"/>
        <v>0.77048382999999965</v>
      </c>
      <c r="E37" s="18">
        <v>1.3969931999999994</v>
      </c>
      <c r="F37" s="10">
        <f t="shared" si="4"/>
        <v>8.3003832511032404E-3</v>
      </c>
      <c r="G37" s="11">
        <f t="shared" si="5"/>
        <v>5.6757680133611953E-3</v>
      </c>
      <c r="H37" s="26">
        <f t="shared" si="6"/>
        <v>6.6136343789166413E-3</v>
      </c>
    </row>
    <row r="38" spans="2:8" ht="16.899999999999999" customHeight="1">
      <c r="B38" s="41" t="s">
        <v>32</v>
      </c>
      <c r="C38" s="29">
        <v>0.99165716999999998</v>
      </c>
      <c r="D38" s="35">
        <f t="shared" si="3"/>
        <v>1.1505262800000002</v>
      </c>
      <c r="E38" s="16">
        <v>2.1421834500000001</v>
      </c>
      <c r="F38" s="8">
        <f t="shared" si="4"/>
        <v>1.3138086928698996E-2</v>
      </c>
      <c r="G38" s="9">
        <f t="shared" si="5"/>
        <v>8.4753501686796601E-3</v>
      </c>
      <c r="H38" s="25">
        <f t="shared" si="6"/>
        <v>1.0141508284268144E-2</v>
      </c>
    </row>
    <row r="39" spans="2:8" ht="16.899999999999999" customHeight="1">
      <c r="B39" s="41" t="s">
        <v>33</v>
      </c>
      <c r="C39" s="29">
        <v>0.71820934000000003</v>
      </c>
      <c r="D39" s="35">
        <f t="shared" si="3"/>
        <v>0.92839804999999997</v>
      </c>
      <c r="E39" s="16">
        <v>1.64660739</v>
      </c>
      <c r="F39" s="8">
        <f t="shared" si="4"/>
        <v>9.5152811146653974E-3</v>
      </c>
      <c r="G39" s="9">
        <f t="shared" si="5"/>
        <v>6.8390428853736095E-3</v>
      </c>
      <c r="H39" s="25">
        <f t="shared" si="6"/>
        <v>7.7953559423783927E-3</v>
      </c>
    </row>
    <row r="40" spans="2:8" ht="16.899999999999999" customHeight="1">
      <c r="B40" s="41" t="s">
        <v>34</v>
      </c>
      <c r="C40" s="29">
        <v>0.58524156999999966</v>
      </c>
      <c r="D40" s="35">
        <f t="shared" si="3"/>
        <v>0.82457749000000014</v>
      </c>
      <c r="E40" s="16">
        <v>1.4098190599999998</v>
      </c>
      <c r="F40" s="8">
        <f t="shared" si="4"/>
        <v>7.7536419375138221E-3</v>
      </c>
      <c r="G40" s="9">
        <f t="shared" si="5"/>
        <v>6.0742488810954847E-3</v>
      </c>
      <c r="H40" s="25">
        <f t="shared" si="6"/>
        <v>6.6743544659114626E-3</v>
      </c>
    </row>
    <row r="41" spans="2:8" ht="16.899999999999999" customHeight="1">
      <c r="B41" s="41" t="s">
        <v>35</v>
      </c>
      <c r="C41" s="29">
        <v>0.39973407999999999</v>
      </c>
      <c r="D41" s="35">
        <f t="shared" si="3"/>
        <v>0.56589395999999992</v>
      </c>
      <c r="E41" s="16">
        <v>0.96562803999999991</v>
      </c>
      <c r="F41" s="8">
        <f t="shared" si="4"/>
        <v>5.2959240857437841E-3</v>
      </c>
      <c r="G41" s="9">
        <f t="shared" si="5"/>
        <v>4.1686570334932282E-3</v>
      </c>
      <c r="H41" s="25">
        <f t="shared" si="6"/>
        <v>4.5714687820884855E-3</v>
      </c>
    </row>
    <row r="42" spans="2:8" ht="16.899999999999999" customHeight="1">
      <c r="B42" s="42" t="s">
        <v>36</v>
      </c>
      <c r="C42" s="31">
        <v>0.26211752000000005</v>
      </c>
      <c r="D42" s="37">
        <f t="shared" si="3"/>
        <v>0.45913205000000007</v>
      </c>
      <c r="E42" s="17">
        <v>0.72124957000000012</v>
      </c>
      <c r="F42" s="12">
        <f t="shared" si="4"/>
        <v>3.4726948662056247E-3</v>
      </c>
      <c r="G42" s="13">
        <f t="shared" si="5"/>
        <v>3.3821955787170181E-3</v>
      </c>
      <c r="H42" s="27">
        <f t="shared" si="6"/>
        <v>3.4145341236670639E-3</v>
      </c>
    </row>
    <row r="43" spans="2:8" ht="16.899999999999999" customHeight="1">
      <c r="B43" s="43" t="s">
        <v>37</v>
      </c>
      <c r="C43" s="30">
        <v>0.23403718000000001</v>
      </c>
      <c r="D43" s="36">
        <f t="shared" si="3"/>
        <v>0.46047657999999997</v>
      </c>
      <c r="E43" s="18">
        <v>0.69451375999999998</v>
      </c>
      <c r="F43" s="8">
        <f t="shared" si="4"/>
        <v>3.1006691711688772E-3</v>
      </c>
      <c r="G43" s="9">
        <f t="shared" si="5"/>
        <v>3.3921000570069828E-3</v>
      </c>
      <c r="H43" s="25">
        <f t="shared" si="6"/>
        <v>3.2879616592025379E-3</v>
      </c>
    </row>
    <row r="44" spans="2:8" ht="16.899999999999999" customHeight="1">
      <c r="B44" s="41" t="s">
        <v>38</v>
      </c>
      <c r="C44" s="29">
        <v>0.48041133000000025</v>
      </c>
      <c r="D44" s="35">
        <f t="shared" si="3"/>
        <v>0.96682807999999987</v>
      </c>
      <c r="E44" s="16">
        <v>1.4472394100000001</v>
      </c>
      <c r="F44" s="8">
        <f t="shared" si="4"/>
        <v>6.3647861438564527E-3</v>
      </c>
      <c r="G44" s="9">
        <f t="shared" si="5"/>
        <v>7.1221376454888357E-3</v>
      </c>
      <c r="H44" s="25">
        <f t="shared" si="6"/>
        <v>6.8515095968248382E-3</v>
      </c>
    </row>
    <row r="45" spans="2:8" ht="16.899999999999999" customHeight="1">
      <c r="B45" s="41" t="s">
        <v>39</v>
      </c>
      <c r="C45" s="29">
        <v>0.24063933000000004</v>
      </c>
      <c r="D45" s="35">
        <f t="shared" si="3"/>
        <v>0.71721188999999996</v>
      </c>
      <c r="E45" s="16">
        <v>0.95785122</v>
      </c>
      <c r="F45" s="8">
        <f t="shared" si="4"/>
        <v>3.1881385338078934E-3</v>
      </c>
      <c r="G45" s="9">
        <f t="shared" si="5"/>
        <v>5.2833403448120765E-3</v>
      </c>
      <c r="H45" s="25">
        <f t="shared" si="6"/>
        <v>4.5346518211250063E-3</v>
      </c>
    </row>
    <row r="46" spans="2:8" ht="16.899999999999999" customHeight="1">
      <c r="B46" s="41" t="s">
        <v>40</v>
      </c>
      <c r="C46" s="29">
        <v>0.13394065999999999</v>
      </c>
      <c r="D46" s="35">
        <f t="shared" si="3"/>
        <v>0.36394228000000001</v>
      </c>
      <c r="E46" s="16">
        <v>0.49788294</v>
      </c>
      <c r="F46" s="8">
        <f t="shared" si="4"/>
        <v>1.7745286250159583E-3</v>
      </c>
      <c r="G46" s="9">
        <f t="shared" si="5"/>
        <v>2.6809802764241591E-3</v>
      </c>
      <c r="H46" s="25">
        <f t="shared" si="6"/>
        <v>2.3570735553044156E-3</v>
      </c>
    </row>
    <row r="47" spans="2:8" ht="16.899999999999999" customHeight="1">
      <c r="B47" s="41" t="s">
        <v>41</v>
      </c>
      <c r="C47" s="29">
        <v>7.4201199999999995E-2</v>
      </c>
      <c r="D47" s="35">
        <f t="shared" si="3"/>
        <v>0.30660314</v>
      </c>
      <c r="E47" s="16">
        <v>0.38080434000000002</v>
      </c>
      <c r="F47" s="8">
        <f t="shared" si="4"/>
        <v>9.8306334619027648E-4</v>
      </c>
      <c r="G47" s="9">
        <f t="shared" si="5"/>
        <v>2.2585915849890129E-3</v>
      </c>
      <c r="H47" s="25">
        <f t="shared" si="6"/>
        <v>1.8028009546966033E-3</v>
      </c>
    </row>
    <row r="48" spans="2:8" ht="16.899999999999999" customHeight="1">
      <c r="B48" s="42" t="s">
        <v>42</v>
      </c>
      <c r="C48" s="31">
        <v>5.1167870000000004E-2</v>
      </c>
      <c r="D48" s="37">
        <f t="shared" si="3"/>
        <v>0.23259227999999998</v>
      </c>
      <c r="E48" s="17">
        <v>0.28376014999999999</v>
      </c>
      <c r="F48" s="8">
        <f t="shared" si="4"/>
        <v>6.7790355815848091E-4</v>
      </c>
      <c r="G48" s="9">
        <f t="shared" si="5"/>
        <v>1.7133906924156361E-3</v>
      </c>
      <c r="H48" s="25">
        <f t="shared" si="6"/>
        <v>1.3433751026179252E-3</v>
      </c>
    </row>
    <row r="49" spans="2:8" ht="16.899999999999999" customHeight="1">
      <c r="B49" s="41" t="s">
        <v>43</v>
      </c>
      <c r="C49" s="29">
        <v>3.5396360000000002E-2</v>
      </c>
      <c r="D49" s="35">
        <f t="shared" si="3"/>
        <v>0.12173027000000002</v>
      </c>
      <c r="E49" s="16">
        <v>0.15712663000000002</v>
      </c>
      <c r="F49" s="10">
        <f t="shared" si="4"/>
        <v>4.6895284853284931E-4</v>
      </c>
      <c r="G49" s="11">
        <f t="shared" si="5"/>
        <v>8.967258569512384E-4</v>
      </c>
      <c r="H49" s="26">
        <f t="shared" si="6"/>
        <v>7.438676738092322E-4</v>
      </c>
    </row>
    <row r="50" spans="2:8" ht="16.899999999999999" customHeight="1">
      <c r="B50" s="41" t="s">
        <v>44</v>
      </c>
      <c r="C50" s="29">
        <v>7.3480500000000004E-2</v>
      </c>
      <c r="D50" s="35">
        <f t="shared" si="3"/>
        <v>0.3059438699999999</v>
      </c>
      <c r="E50" s="16">
        <v>0.3794243699999999</v>
      </c>
      <c r="F50" s="8">
        <f t="shared" si="4"/>
        <v>9.7351506727296356E-4</v>
      </c>
      <c r="G50" s="9">
        <f t="shared" si="5"/>
        <v>2.2537350734926336E-3</v>
      </c>
      <c r="H50" s="25">
        <f t="shared" si="6"/>
        <v>1.7962679114191739E-3</v>
      </c>
    </row>
    <row r="51" spans="2:8" ht="16.899999999999999" customHeight="1">
      <c r="B51" s="41" t="s">
        <v>45</v>
      </c>
      <c r="C51" s="29">
        <v>3.3712320000000004E-2</v>
      </c>
      <c r="D51" s="35">
        <f t="shared" si="3"/>
        <v>0.40558812999999999</v>
      </c>
      <c r="E51" s="16">
        <v>0.43930045000000001</v>
      </c>
      <c r="F51" s="8">
        <f t="shared" si="4"/>
        <v>4.4664164605205019E-4</v>
      </c>
      <c r="G51" s="9">
        <f t="shared" si="5"/>
        <v>2.9877643698933733E-3</v>
      </c>
      <c r="H51" s="25">
        <f t="shared" si="6"/>
        <v>2.0797327852372883E-3</v>
      </c>
    </row>
    <row r="52" spans="2:8" ht="16.899999999999999" customHeight="1">
      <c r="B52" s="41" t="s">
        <v>46</v>
      </c>
      <c r="C52" s="29">
        <v>1.1316280000000001E-2</v>
      </c>
      <c r="D52" s="35">
        <f t="shared" si="3"/>
        <v>0.17392050000000001</v>
      </c>
      <c r="E52" s="16">
        <v>0.18523678000000002</v>
      </c>
      <c r="F52" s="8">
        <f t="shared" si="4"/>
        <v>1.4992506971890084E-4</v>
      </c>
      <c r="G52" s="9">
        <f t="shared" si="5"/>
        <v>1.2811851103582358E-3</v>
      </c>
      <c r="H52" s="25">
        <f t="shared" si="6"/>
        <v>8.7694652804882599E-4</v>
      </c>
    </row>
    <row r="53" spans="2:8" ht="16.899999999999999" customHeight="1" thickBot="1">
      <c r="B53" s="44" t="s">
        <v>47</v>
      </c>
      <c r="C53" s="32">
        <v>2.5576140000000004E-2</v>
      </c>
      <c r="D53" s="38">
        <f t="shared" si="3"/>
        <v>1.3357656199999999</v>
      </c>
      <c r="E53" s="19">
        <v>1.36134176</v>
      </c>
      <c r="F53" s="14">
        <f t="shared" si="4"/>
        <v>3.3884850610274477E-4</v>
      </c>
      <c r="G53" s="15">
        <f t="shared" si="5"/>
        <v>9.8399154974395595E-3</v>
      </c>
      <c r="H53" s="28">
        <f t="shared" si="6"/>
        <v>6.4448536080139052E-3</v>
      </c>
    </row>
    <row r="54" spans="2:8" ht="16.899999999999999" customHeight="1" thickTop="1" thickBot="1">
      <c r="B54" s="47" t="s">
        <v>0</v>
      </c>
      <c r="C54" s="33">
        <v>75.479571370000002</v>
      </c>
      <c r="D54" s="39">
        <f t="shared" si="3"/>
        <v>135.74970438999998</v>
      </c>
      <c r="E54" s="20">
        <v>211.22927575999998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5"/>
      <c r="D55" s="7"/>
      <c r="E55" s="21"/>
      <c r="F55" s="7"/>
      <c r="G55" s="2"/>
    </row>
    <row r="56" spans="2:8">
      <c r="D56" s="7"/>
      <c r="E56" s="21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III.F.6</vt:lpstr>
      <vt:lpstr>III.F.6!Área_de_impresión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2019-09-20T10:53:01Z</dcterms:modified>
</cp:coreProperties>
</file>