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III.F.7!$B$2:$I$58</definedName>
  </definedNames>
  <calcPr calcId="162913"/>
</workbook>
</file>

<file path=xl/calcChain.xml><?xml version="1.0" encoding="utf-8"?>
<calcChain xmlns="http://schemas.openxmlformats.org/spreadsheetml/2006/main">
  <c r="D52" i="122" l="1"/>
  <c r="G52" i="122"/>
  <c r="I52" i="122"/>
  <c r="G15" i="122"/>
  <c r="I15" i="122"/>
  <c r="G16" i="122"/>
  <c r="H16" i="122" s="1"/>
  <c r="I16" i="122"/>
  <c r="D15" i="122"/>
  <c r="E16" i="122" s="1"/>
  <c r="D16" i="122"/>
  <c r="I56" i="122" l="1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56" i="122"/>
  <c r="G56" i="122"/>
  <c r="H17" i="122" l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E17" i="122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</calcChain>
</file>

<file path=xl/sharedStrings.xml><?xml version="1.0" encoding="utf-8"?>
<sst xmlns="http://schemas.openxmlformats.org/spreadsheetml/2006/main" count="155" uniqueCount="68">
  <si>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</si>
  <si>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</si>
  <si>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</si>
  <si>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</si>
  <si>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</si>
  <si>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</si>
  <si>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</si>
  <si>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</si>
  <si>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</si>
  <si>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</si>
  <si>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</si>
  <si>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</si>
  <si>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</si>
  <si>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</si>
  <si>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</si>
  <si>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</si>
  <si>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</si>
  <si>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</si>
  <si>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</si>
  <si>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</si>
  <si>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</si>
  <si>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</si>
  <si>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</si>
  <si>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</si>
  <si>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</si>
  <si>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</si>
  <si>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</si>
  <si>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</si>
  <si>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</si>
  <si>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</si>
  <si>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</si>
  <si>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</si>
  <si>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</si>
  <si>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</si>
  <si>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</si>
  <si>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</si>
  <si>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</si>
  <si>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</si>
  <si>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</si>
  <si>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</si>
  <si>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</si>
  <si>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</si>
  <si>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</si>
  <si>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</si>
  <si>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</si>
  <si>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</si>
  <si>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</si>
  <si>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</si>
  <si>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</si>
  <si>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</si>
  <si>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</si>
  <si>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</si>
  <si>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</si>
  <si>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</si>
  <si>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</si>
  <si>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</si>
  <si>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</si>
  <si>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</si>
  <si>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</si>
  <si>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</si>
  <si>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</si>
  <si>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</si>
  <si>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</si>
  <si>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</si>
  <si>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III.F.7. DEDUCCIONES AUTONÓMICAS </t>
  </si>
  <si>
    <t>s.e.</t>
  </si>
  <si>
    <t>s.e.: secreto estadístico.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</si>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</sst>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4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67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8" t="s">
        <v>2</v>
      </c>
      <c r="E6" s="69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70" t="s">
        <v>61</v>
      </c>
      <c r="E7" s="71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 t="s">
        <v>65</v>
      </c>
      <c r="D9" s="15" t="s">
        <v>65</v>
      </c>
      <c r="E9" s="16" t="s">
        <v>65</v>
      </c>
      <c r="F9" s="30" t="s">
        <v>65</v>
      </c>
      <c r="G9" s="15" t="s">
        <v>65</v>
      </c>
      <c r="H9" s="15" t="s">
        <v>65</v>
      </c>
      <c r="I9" s="25" t="s">
        <v>65</v>
      </c>
      <c r="J9" s="3"/>
    </row>
    <row r="10" spans="2:10" ht="17.100000000000001" customHeight="1">
      <c r="B10" s="35" t="s">
        <v>12</v>
      </c>
      <c r="C10" s="4" t="s">
        <v>65</v>
      </c>
      <c r="D10" s="17" t="s">
        <v>65</v>
      </c>
      <c r="E10" s="18" t="s">
        <v>65</v>
      </c>
      <c r="F10" s="31" t="s">
        <v>65</v>
      </c>
      <c r="G10" s="17" t="s">
        <v>65</v>
      </c>
      <c r="H10" s="17" t="s">
        <v>65</v>
      </c>
      <c r="I10" s="25" t="s">
        <v>65</v>
      </c>
    </row>
    <row r="11" spans="2:10" ht="17.100000000000001" customHeight="1">
      <c r="B11" s="35" t="s">
        <v>13</v>
      </c>
      <c r="C11" s="4" t="s">
        <v>65</v>
      </c>
      <c r="D11" s="17" t="s">
        <v>65</v>
      </c>
      <c r="E11" s="18" t="s">
        <v>65</v>
      </c>
      <c r="F11" s="31" t="s">
        <v>65</v>
      </c>
      <c r="G11" s="17" t="s">
        <v>65</v>
      </c>
      <c r="H11" s="17" t="s">
        <v>65</v>
      </c>
      <c r="I11" s="25" t="s">
        <v>65</v>
      </c>
    </row>
    <row r="12" spans="2:10" ht="17.100000000000001" customHeight="1">
      <c r="B12" s="35" t="s">
        <v>14</v>
      </c>
      <c r="C12" s="4" t="s">
        <v>65</v>
      </c>
      <c r="D12" s="17" t="s">
        <v>65</v>
      </c>
      <c r="E12" s="18" t="s">
        <v>65</v>
      </c>
      <c r="F12" s="31" t="s">
        <v>65</v>
      </c>
      <c r="G12" s="17" t="s">
        <v>65</v>
      </c>
      <c r="H12" s="17" t="s">
        <v>65</v>
      </c>
      <c r="I12" s="25" t="s">
        <v>65</v>
      </c>
    </row>
    <row r="13" spans="2:10" ht="17.100000000000001" customHeight="1">
      <c r="B13" s="35" t="s">
        <v>15</v>
      </c>
      <c r="C13" s="4" t="s">
        <v>65</v>
      </c>
      <c r="D13" s="17" t="s">
        <v>65</v>
      </c>
      <c r="E13" s="18" t="s">
        <v>65</v>
      </c>
      <c r="F13" s="31" t="s">
        <v>65</v>
      </c>
      <c r="G13" s="17" t="s">
        <v>65</v>
      </c>
      <c r="H13" s="17" t="s">
        <v>65</v>
      </c>
      <c r="I13" s="25" t="s">
        <v>65</v>
      </c>
    </row>
    <row r="14" spans="2:10" ht="17.100000000000001" customHeight="1">
      <c r="B14" s="36" t="s">
        <v>16</v>
      </c>
      <c r="C14" s="6" t="s">
        <v>65</v>
      </c>
      <c r="D14" s="19" t="s">
        <v>65</v>
      </c>
      <c r="E14" s="20" t="s">
        <v>65</v>
      </c>
      <c r="F14" s="33" t="s">
        <v>65</v>
      </c>
      <c r="G14" s="19" t="s">
        <v>65</v>
      </c>
      <c r="H14" s="19" t="s">
        <v>65</v>
      </c>
      <c r="I14" s="65" t="s">
        <v>65</v>
      </c>
    </row>
    <row r="15" spans="2:10" ht="17.100000000000001" customHeight="1">
      <c r="B15" s="35" t="s">
        <v>17</v>
      </c>
      <c r="C15" s="4">
        <v>7</v>
      </c>
      <c r="D15" s="17">
        <f t="shared" ref="D15:D16" si="0">C15/$C$56</f>
        <v>1.8234865061998541E-4</v>
      </c>
      <c r="E15" s="18">
        <v>1.8234865061998541E-4</v>
      </c>
      <c r="F15" s="31">
        <v>2.4264800000000004E-3</v>
      </c>
      <c r="G15" s="17">
        <f t="shared" ref="G15:G16" si="1">F15/$F$56</f>
        <v>2.3540873026579105E-4</v>
      </c>
      <c r="H15" s="17">
        <v>2.3540873026579105E-4</v>
      </c>
      <c r="I15" s="5">
        <f t="shared" ref="I15:I16" si="2">F15*10^6/C15</f>
        <v>346.64000000000004</v>
      </c>
    </row>
    <row r="16" spans="2:10" ht="17.100000000000001" customHeight="1">
      <c r="B16" s="35" t="s">
        <v>18</v>
      </c>
      <c r="C16" s="4">
        <v>155</v>
      </c>
      <c r="D16" s="17">
        <f t="shared" si="0"/>
        <v>4.0377201208711055E-3</v>
      </c>
      <c r="E16" s="18">
        <f t="shared" ref="E16" si="3">E15+D16</f>
        <v>4.2200687714910911E-3</v>
      </c>
      <c r="F16" s="31">
        <v>3.2808389999999993E-2</v>
      </c>
      <c r="G16" s="17">
        <f t="shared" si="1"/>
        <v>3.1829569714009074E-3</v>
      </c>
      <c r="H16" s="17">
        <f t="shared" ref="H16" si="4">H15+G16</f>
        <v>3.4183657016666983E-3</v>
      </c>
      <c r="I16" s="5">
        <f t="shared" si="2"/>
        <v>211.66703225806447</v>
      </c>
    </row>
    <row r="17" spans="2:9" ht="17.100000000000001" customHeight="1">
      <c r="B17" s="35" t="s">
        <v>19</v>
      </c>
      <c r="C17" s="4">
        <v>257</v>
      </c>
      <c r="D17" s="17">
        <f t="shared" ref="D17:D56" si="5">C17/$C$56</f>
        <v>6.6948004584766073E-3</v>
      </c>
      <c r="E17" s="18">
        <f t="shared" ref="E17:E48" si="6">E16+D17</f>
        <v>1.0914869229967698E-2</v>
      </c>
      <c r="F17" s="31">
        <v>4.9264220000000011E-2</v>
      </c>
      <c r="G17" s="17">
        <f t="shared" ref="G17:G56" si="7">F17/$F$56</f>
        <v>4.7794449069164351E-3</v>
      </c>
      <c r="H17" s="17">
        <f t="shared" ref="H17:H48" si="8">H16+G17</f>
        <v>8.1978106085831334E-3</v>
      </c>
      <c r="I17" s="5">
        <f t="shared" ref="I17:I48" si="9">F17*10^6/C17</f>
        <v>191.68957198443584</v>
      </c>
    </row>
    <row r="18" spans="2:9" ht="17.100000000000001" customHeight="1">
      <c r="B18" s="35" t="s">
        <v>20</v>
      </c>
      <c r="C18" s="4">
        <v>839</v>
      </c>
      <c r="D18" s="17">
        <f t="shared" si="5"/>
        <v>2.1855788267166824E-2</v>
      </c>
      <c r="E18" s="18">
        <f t="shared" si="6"/>
        <v>3.2770657497134523E-2</v>
      </c>
      <c r="F18" s="31">
        <v>0.14389093999999994</v>
      </c>
      <c r="G18" s="17">
        <f t="shared" si="7"/>
        <v>1.395980328795255E-2</v>
      </c>
      <c r="H18" s="17">
        <f t="shared" si="8"/>
        <v>2.2157613896535686E-2</v>
      </c>
      <c r="I18" s="5">
        <f t="shared" si="9"/>
        <v>171.50290822407621</v>
      </c>
    </row>
    <row r="19" spans="2:9" ht="17.100000000000001" customHeight="1">
      <c r="B19" s="35" t="s">
        <v>21</v>
      </c>
      <c r="C19" s="4">
        <v>1806</v>
      </c>
      <c r="D19" s="17">
        <f t="shared" si="5"/>
        <v>4.7045951859956234E-2</v>
      </c>
      <c r="E19" s="18">
        <f t="shared" si="6"/>
        <v>7.9816609357090756E-2</v>
      </c>
      <c r="F19" s="31">
        <v>0.32480313999999988</v>
      </c>
      <c r="G19" s="17">
        <f t="shared" si="7"/>
        <v>3.1511281681176818E-2</v>
      </c>
      <c r="H19" s="17">
        <f t="shared" si="8"/>
        <v>5.3668895577712504E-2</v>
      </c>
      <c r="I19" s="5">
        <f t="shared" si="9"/>
        <v>179.84669988925796</v>
      </c>
    </row>
    <row r="20" spans="2:9" ht="17.100000000000001" customHeight="1">
      <c r="B20" s="36" t="s">
        <v>22</v>
      </c>
      <c r="C20" s="6">
        <v>2721</v>
      </c>
      <c r="D20" s="19">
        <f t="shared" si="5"/>
        <v>7.0881525476711477E-2</v>
      </c>
      <c r="E20" s="20">
        <f t="shared" si="6"/>
        <v>0.15069813483380223</v>
      </c>
      <c r="F20" s="33">
        <v>0.50792552999999996</v>
      </c>
      <c r="G20" s="19">
        <f t="shared" si="7"/>
        <v>4.9277185093995805E-2</v>
      </c>
      <c r="H20" s="19">
        <f t="shared" si="8"/>
        <v>0.10294608067170831</v>
      </c>
      <c r="I20" s="7">
        <f t="shared" si="9"/>
        <v>186.66869900771775</v>
      </c>
    </row>
    <row r="21" spans="2:9" ht="17.100000000000001" customHeight="1">
      <c r="B21" s="37" t="s">
        <v>23</v>
      </c>
      <c r="C21" s="8">
        <v>3244</v>
      </c>
      <c r="D21" s="21">
        <f t="shared" si="5"/>
        <v>8.4505574658747529E-2</v>
      </c>
      <c r="E21" s="22">
        <f t="shared" si="6"/>
        <v>0.23520370949254976</v>
      </c>
      <c r="F21" s="32">
        <v>0.66367397000000006</v>
      </c>
      <c r="G21" s="21">
        <f t="shared" si="7"/>
        <v>6.4387362182320357E-2</v>
      </c>
      <c r="H21" s="21">
        <f t="shared" si="8"/>
        <v>0.16733344285402868</v>
      </c>
      <c r="I21" s="5">
        <f t="shared" si="9"/>
        <v>204.58507090012333</v>
      </c>
    </row>
    <row r="22" spans="2:9" ht="17.100000000000001" customHeight="1">
      <c r="B22" s="35" t="s">
        <v>24</v>
      </c>
      <c r="C22" s="4">
        <v>3500</v>
      </c>
      <c r="D22" s="17">
        <f t="shared" si="5"/>
        <v>9.1174325309992713E-2</v>
      </c>
      <c r="E22" s="18">
        <f t="shared" si="6"/>
        <v>0.32637803480254246</v>
      </c>
      <c r="F22" s="31">
        <v>0.73064488000000005</v>
      </c>
      <c r="G22" s="17">
        <f t="shared" si="7"/>
        <v>7.0884649152682597E-2</v>
      </c>
      <c r="H22" s="17">
        <f t="shared" si="8"/>
        <v>0.23821809200671129</v>
      </c>
      <c r="I22" s="5">
        <f t="shared" si="9"/>
        <v>208.75568000000001</v>
      </c>
    </row>
    <row r="23" spans="2:9" ht="17.100000000000001" customHeight="1">
      <c r="B23" s="35" t="s">
        <v>25</v>
      </c>
      <c r="C23" s="4">
        <v>3321</v>
      </c>
      <c r="D23" s="17">
        <f t="shared" si="5"/>
        <v>8.6511409815567361E-2</v>
      </c>
      <c r="E23" s="18">
        <f t="shared" si="6"/>
        <v>0.41288944461810984</v>
      </c>
      <c r="F23" s="31">
        <v>0.70612347000000009</v>
      </c>
      <c r="G23" s="17">
        <f t="shared" si="7"/>
        <v>6.8505666431857834E-2</v>
      </c>
      <c r="H23" s="17">
        <f t="shared" si="8"/>
        <v>0.30672375843856914</v>
      </c>
      <c r="I23" s="5">
        <f t="shared" si="9"/>
        <v>212.62374887082206</v>
      </c>
    </row>
    <row r="24" spans="2:9" ht="17.100000000000001" customHeight="1">
      <c r="B24" s="35" t="s">
        <v>26</v>
      </c>
      <c r="C24" s="4">
        <v>3237</v>
      </c>
      <c r="D24" s="17">
        <f t="shared" si="5"/>
        <v>8.4323226008127541E-2</v>
      </c>
      <c r="E24" s="18">
        <f t="shared" si="6"/>
        <v>0.49721267062623736</v>
      </c>
      <c r="F24" s="31">
        <v>0.74121725999999966</v>
      </c>
      <c r="G24" s="17">
        <f t="shared" si="7"/>
        <v>7.1910345037951531E-2</v>
      </c>
      <c r="H24" s="17">
        <f t="shared" si="8"/>
        <v>0.37863410347652066</v>
      </c>
      <c r="I24" s="5">
        <f t="shared" si="9"/>
        <v>228.98278035217783</v>
      </c>
    </row>
    <row r="25" spans="2:9" ht="17.100000000000001" customHeight="1">
      <c r="B25" s="35" t="s">
        <v>27</v>
      </c>
      <c r="C25" s="4">
        <v>2932</v>
      </c>
      <c r="D25" s="17">
        <f t="shared" si="5"/>
        <v>7.637803480254246E-2</v>
      </c>
      <c r="E25" s="18">
        <f t="shared" si="6"/>
        <v>0.57359070542877988</v>
      </c>
      <c r="F25" s="31">
        <v>0.66460855000000008</v>
      </c>
      <c r="G25" s="17">
        <f t="shared" si="7"/>
        <v>6.4478031914249653E-2</v>
      </c>
      <c r="H25" s="17">
        <f t="shared" si="8"/>
        <v>0.44311213539077032</v>
      </c>
      <c r="I25" s="5">
        <f t="shared" si="9"/>
        <v>226.67413028649386</v>
      </c>
    </row>
    <row r="26" spans="2:9" ht="17.100000000000001" customHeight="1">
      <c r="B26" s="36" t="s">
        <v>28</v>
      </c>
      <c r="C26" s="6">
        <v>1747</v>
      </c>
      <c r="D26" s="19">
        <f t="shared" si="5"/>
        <v>4.5509013233302073E-2</v>
      </c>
      <c r="E26" s="20">
        <f t="shared" si="6"/>
        <v>0.61909971866208191</v>
      </c>
      <c r="F26" s="28">
        <v>0.51269856000000014</v>
      </c>
      <c r="G26" s="19">
        <f t="shared" si="7"/>
        <v>4.9740248021289894E-2</v>
      </c>
      <c r="H26" s="19">
        <f t="shared" si="8"/>
        <v>0.49285238341206022</v>
      </c>
      <c r="I26" s="5">
        <f t="shared" si="9"/>
        <v>293.47370349170012</v>
      </c>
    </row>
    <row r="27" spans="2:9" ht="17.100000000000001" customHeight="1">
      <c r="B27" s="37" t="s">
        <v>29</v>
      </c>
      <c r="C27" s="8">
        <v>1624</v>
      </c>
      <c r="D27" s="21">
        <f t="shared" si="5"/>
        <v>4.2304886943836613E-2</v>
      </c>
      <c r="E27" s="22">
        <f t="shared" si="6"/>
        <v>0.66140460560591852</v>
      </c>
      <c r="F27" s="27">
        <v>0.51429831000000004</v>
      </c>
      <c r="G27" s="21">
        <f t="shared" si="7"/>
        <v>4.9895450255078216E-2</v>
      </c>
      <c r="H27" s="21">
        <f t="shared" si="8"/>
        <v>0.54274783366713841</v>
      </c>
      <c r="I27" s="9">
        <f t="shared" si="9"/>
        <v>316.68615147783254</v>
      </c>
    </row>
    <row r="28" spans="2:9" ht="17.100000000000001" customHeight="1">
      <c r="B28" s="35" t="s">
        <v>30</v>
      </c>
      <c r="C28" s="4">
        <v>1582</v>
      </c>
      <c r="D28" s="17">
        <f t="shared" si="5"/>
        <v>4.1210795040116703E-2</v>
      </c>
      <c r="E28" s="18">
        <f t="shared" si="6"/>
        <v>0.70261540064603523</v>
      </c>
      <c r="F28" s="26">
        <v>0.54019567999999984</v>
      </c>
      <c r="G28" s="17">
        <f t="shared" si="7"/>
        <v>5.2407923874858035E-2</v>
      </c>
      <c r="H28" s="17">
        <f t="shared" si="8"/>
        <v>0.59515575754199646</v>
      </c>
      <c r="I28" s="5">
        <f t="shared" si="9"/>
        <v>341.46376738305929</v>
      </c>
    </row>
    <row r="29" spans="2:9" ht="17.100000000000001" customHeight="1">
      <c r="B29" s="35" t="s">
        <v>31</v>
      </c>
      <c r="C29" s="4">
        <v>1413</v>
      </c>
      <c r="D29" s="17">
        <f t="shared" si="5"/>
        <v>3.6808377618005629E-2</v>
      </c>
      <c r="E29" s="18">
        <f t="shared" si="6"/>
        <v>0.73942377826404082</v>
      </c>
      <c r="F29" s="26">
        <v>0.48453050999999997</v>
      </c>
      <c r="G29" s="17">
        <f t="shared" si="7"/>
        <v>4.7007480850506149E-2</v>
      </c>
      <c r="H29" s="17">
        <f t="shared" si="8"/>
        <v>0.64216323839250256</v>
      </c>
      <c r="I29" s="5">
        <f t="shared" si="9"/>
        <v>342.90906581740973</v>
      </c>
    </row>
    <row r="30" spans="2:9" ht="17.100000000000001" customHeight="1">
      <c r="B30" s="35" t="s">
        <v>32</v>
      </c>
      <c r="C30" s="4">
        <v>2579</v>
      </c>
      <c r="D30" s="17">
        <f t="shared" si="5"/>
        <v>6.7182452849848917E-2</v>
      </c>
      <c r="E30" s="18">
        <f t="shared" si="6"/>
        <v>0.80660623111388974</v>
      </c>
      <c r="F30" s="26">
        <v>0.92124509000000032</v>
      </c>
      <c r="G30" s="17">
        <f t="shared" si="7"/>
        <v>8.9376024900470835E-2</v>
      </c>
      <c r="H30" s="17">
        <f t="shared" si="8"/>
        <v>0.73153926329297336</v>
      </c>
      <c r="I30" s="5">
        <f t="shared" si="9"/>
        <v>357.21019387359456</v>
      </c>
    </row>
    <row r="31" spans="2:9" ht="17.100000000000001" customHeight="1">
      <c r="B31" s="35" t="s">
        <v>33</v>
      </c>
      <c r="C31" s="4">
        <v>2014</v>
      </c>
      <c r="D31" s="17">
        <f t="shared" si="5"/>
        <v>5.2464311764092948E-2</v>
      </c>
      <c r="E31" s="18">
        <f t="shared" si="6"/>
        <v>0.85907054287798268</v>
      </c>
      <c r="F31" s="26">
        <v>0.75507862000000014</v>
      </c>
      <c r="G31" s="17">
        <f t="shared" si="7"/>
        <v>7.3255126432134512E-2</v>
      </c>
      <c r="H31" s="17">
        <f t="shared" si="8"/>
        <v>0.80479438972510786</v>
      </c>
      <c r="I31" s="5">
        <f t="shared" si="9"/>
        <v>374.91490566037743</v>
      </c>
    </row>
    <row r="32" spans="2:9" ht="17.100000000000001" customHeight="1">
      <c r="B32" s="36" t="s">
        <v>34</v>
      </c>
      <c r="C32" s="6">
        <v>1473</v>
      </c>
      <c r="D32" s="19">
        <f t="shared" si="5"/>
        <v>3.8371366051891218E-2</v>
      </c>
      <c r="E32" s="20">
        <f t="shared" si="6"/>
        <v>0.89744190892987385</v>
      </c>
      <c r="F32" s="28">
        <v>0.52570488000000015</v>
      </c>
      <c r="G32" s="19">
        <f t="shared" si="7"/>
        <v>5.1002076380324619E-2</v>
      </c>
      <c r="H32" s="19">
        <f t="shared" si="8"/>
        <v>0.85579646610543247</v>
      </c>
      <c r="I32" s="7">
        <f t="shared" si="9"/>
        <v>356.89401221995934</v>
      </c>
    </row>
    <row r="33" spans="2:9" ht="17.100000000000001" customHeight="1">
      <c r="B33" s="37" t="s">
        <v>35</v>
      </c>
      <c r="C33" s="8">
        <v>966</v>
      </c>
      <c r="D33" s="21">
        <f t="shared" si="5"/>
        <v>2.5164113785557989E-2</v>
      </c>
      <c r="E33" s="22">
        <f t="shared" si="6"/>
        <v>0.92260602271543179</v>
      </c>
      <c r="F33" s="27">
        <v>0.35288669999999989</v>
      </c>
      <c r="G33" s="21">
        <f t="shared" si="7"/>
        <v>3.423585192323246E-2</v>
      </c>
      <c r="H33" s="21">
        <f t="shared" si="8"/>
        <v>0.89003231802866489</v>
      </c>
      <c r="I33" s="5">
        <f t="shared" si="9"/>
        <v>365.30714285714276</v>
      </c>
    </row>
    <row r="34" spans="2:9" ht="17.100000000000001" customHeight="1">
      <c r="B34" s="35" t="s">
        <v>36</v>
      </c>
      <c r="C34" s="4">
        <v>671</v>
      </c>
      <c r="D34" s="17">
        <f t="shared" si="5"/>
        <v>1.7479420652287175E-2</v>
      </c>
      <c r="E34" s="18">
        <f t="shared" si="6"/>
        <v>0.94008544336771893</v>
      </c>
      <c r="F34" s="26">
        <v>0.25369624000000007</v>
      </c>
      <c r="G34" s="17">
        <f t="shared" si="7"/>
        <v>2.4612735209688687E-2</v>
      </c>
      <c r="H34" s="17">
        <f t="shared" si="8"/>
        <v>0.91464505323835354</v>
      </c>
      <c r="I34" s="5">
        <f t="shared" si="9"/>
        <v>378.08679582712381</v>
      </c>
    </row>
    <row r="35" spans="2:9" ht="17.100000000000001" customHeight="1">
      <c r="B35" s="35" t="s">
        <v>37</v>
      </c>
      <c r="C35" s="4">
        <v>389</v>
      </c>
      <c r="D35" s="17">
        <f t="shared" si="5"/>
        <v>1.0133375013024904E-2</v>
      </c>
      <c r="E35" s="18">
        <f t="shared" si="6"/>
        <v>0.95021881838074385</v>
      </c>
      <c r="F35" s="26">
        <v>0.14452195999999995</v>
      </c>
      <c r="G35" s="17">
        <f t="shared" si="7"/>
        <v>1.4021022674459888E-2</v>
      </c>
      <c r="H35" s="17">
        <f t="shared" si="8"/>
        <v>0.92866607591281347</v>
      </c>
      <c r="I35" s="5">
        <f t="shared" si="9"/>
        <v>371.52174807197935</v>
      </c>
    </row>
    <row r="36" spans="2:9" ht="17.100000000000001" customHeight="1">
      <c r="B36" s="35" t="s">
        <v>38</v>
      </c>
      <c r="C36" s="4">
        <v>339</v>
      </c>
      <c r="D36" s="17">
        <f t="shared" si="5"/>
        <v>8.8308846514535792E-3</v>
      </c>
      <c r="E36" s="18">
        <f t="shared" si="6"/>
        <v>0.95904970303219739</v>
      </c>
      <c r="F36" s="26">
        <v>0.11006096000000004</v>
      </c>
      <c r="G36" s="17">
        <f t="shared" si="7"/>
        <v>1.0677735174175772E-2</v>
      </c>
      <c r="H36" s="17">
        <f t="shared" si="8"/>
        <v>0.93934381108698928</v>
      </c>
      <c r="I36" s="5">
        <f t="shared" si="9"/>
        <v>324.66359882005912</v>
      </c>
    </row>
    <row r="37" spans="2:9" ht="17.100000000000001" customHeight="1">
      <c r="B37" s="35" t="s">
        <v>39</v>
      </c>
      <c r="C37" s="4">
        <v>244</v>
      </c>
      <c r="D37" s="17">
        <f t="shared" si="5"/>
        <v>6.356152964468063E-3</v>
      </c>
      <c r="E37" s="18">
        <f t="shared" si="6"/>
        <v>0.9654058559966654</v>
      </c>
      <c r="F37" s="26">
        <v>8.1550200000000003E-2</v>
      </c>
      <c r="G37" s="17">
        <f t="shared" si="7"/>
        <v>7.9117194598436053E-3</v>
      </c>
      <c r="H37" s="17">
        <f t="shared" si="8"/>
        <v>0.94725553054683287</v>
      </c>
      <c r="I37" s="5">
        <f t="shared" si="9"/>
        <v>334.22213114754095</v>
      </c>
    </row>
    <row r="38" spans="2:9" ht="17.100000000000001" customHeight="1">
      <c r="B38" s="36" t="s">
        <v>40</v>
      </c>
      <c r="C38" s="6">
        <v>168</v>
      </c>
      <c r="D38" s="19">
        <f t="shared" si="5"/>
        <v>4.3763676148796497E-3</v>
      </c>
      <c r="E38" s="20">
        <f t="shared" si="6"/>
        <v>0.96978222361154509</v>
      </c>
      <c r="F38" s="28">
        <v>5.6381839999999996E-2</v>
      </c>
      <c r="G38" s="19">
        <f t="shared" si="7"/>
        <v>5.469971878791083E-3</v>
      </c>
      <c r="H38" s="19">
        <f t="shared" si="8"/>
        <v>0.95272550242562393</v>
      </c>
      <c r="I38" s="5">
        <f t="shared" si="9"/>
        <v>335.60619047619048</v>
      </c>
    </row>
    <row r="39" spans="2:9" ht="17.100000000000001" customHeight="1">
      <c r="B39" s="37" t="s">
        <v>41</v>
      </c>
      <c r="C39" s="8">
        <v>164</v>
      </c>
      <c r="D39" s="21">
        <f t="shared" si="5"/>
        <v>4.272168385953944E-3</v>
      </c>
      <c r="E39" s="22">
        <f t="shared" si="6"/>
        <v>0.97405439199749899</v>
      </c>
      <c r="F39" s="27">
        <v>5.4375150000000004E-2</v>
      </c>
      <c r="G39" s="21">
        <f t="shared" si="7"/>
        <v>5.2752897281296068E-3</v>
      </c>
      <c r="H39" s="21">
        <f t="shared" si="8"/>
        <v>0.95800079215375356</v>
      </c>
      <c r="I39" s="9">
        <f t="shared" si="9"/>
        <v>331.55579268292684</v>
      </c>
    </row>
    <row r="40" spans="2:9" ht="17.100000000000001" customHeight="1">
      <c r="B40" s="35" t="s">
        <v>42</v>
      </c>
      <c r="C40" s="4">
        <v>225</v>
      </c>
      <c r="D40" s="17">
        <f t="shared" si="5"/>
        <v>5.8612066270709593E-3</v>
      </c>
      <c r="E40" s="18">
        <f t="shared" si="6"/>
        <v>0.97991559862457001</v>
      </c>
      <c r="F40" s="26">
        <v>8.46779E-2</v>
      </c>
      <c r="G40" s="17">
        <f t="shared" si="7"/>
        <v>8.215158138774532E-3</v>
      </c>
      <c r="H40" s="17">
        <f t="shared" si="8"/>
        <v>0.96621595029252805</v>
      </c>
      <c r="I40" s="5">
        <f t="shared" si="9"/>
        <v>376.3462222222222</v>
      </c>
    </row>
    <row r="41" spans="2:9" ht="17.100000000000001" customHeight="1">
      <c r="B41" s="35" t="s">
        <v>43</v>
      </c>
      <c r="C41" s="4">
        <v>182</v>
      </c>
      <c r="D41" s="17">
        <f t="shared" si="5"/>
        <v>4.7410649161196208E-3</v>
      </c>
      <c r="E41" s="18">
        <f t="shared" si="6"/>
        <v>0.98465666354068959</v>
      </c>
      <c r="F41" s="26">
        <v>8.0753529999999976E-2</v>
      </c>
      <c r="G41" s="17">
        <f t="shared" si="7"/>
        <v>7.8344292810080679E-3</v>
      </c>
      <c r="H41" s="17">
        <f t="shared" si="8"/>
        <v>0.97405037957353613</v>
      </c>
      <c r="I41" s="5">
        <f t="shared" si="9"/>
        <v>443.70071428571413</v>
      </c>
    </row>
    <row r="42" spans="2:9" ht="17.100000000000001" customHeight="1">
      <c r="B42" s="35" t="s">
        <v>44</v>
      </c>
      <c r="C42" s="4">
        <v>140</v>
      </c>
      <c r="D42" s="17">
        <f t="shared" si="5"/>
        <v>3.6469730123997084E-3</v>
      </c>
      <c r="E42" s="18">
        <f t="shared" si="6"/>
        <v>0.98830363655308928</v>
      </c>
      <c r="F42" s="26">
        <v>5.630193E-2</v>
      </c>
      <c r="G42" s="17">
        <f t="shared" si="7"/>
        <v>5.4622192858846761E-3</v>
      </c>
      <c r="H42" s="17">
        <f t="shared" si="8"/>
        <v>0.97951259885942077</v>
      </c>
      <c r="I42" s="5">
        <f t="shared" si="9"/>
        <v>402.15664285714286</v>
      </c>
    </row>
    <row r="43" spans="2:9" ht="17.100000000000001" customHeight="1">
      <c r="B43" s="35" t="s">
        <v>45</v>
      </c>
      <c r="C43" s="4">
        <v>106</v>
      </c>
      <c r="D43" s="17">
        <f t="shared" si="5"/>
        <v>2.7612795665312075E-3</v>
      </c>
      <c r="E43" s="18">
        <f t="shared" si="6"/>
        <v>0.99106491611962044</v>
      </c>
      <c r="F43" s="26">
        <v>4.8632970000000005E-2</v>
      </c>
      <c r="G43" s="17">
        <f t="shared" si="7"/>
        <v>4.7182032066014588E-3</v>
      </c>
      <c r="H43" s="17">
        <f t="shared" si="8"/>
        <v>0.9842308020660222</v>
      </c>
      <c r="I43" s="5">
        <f t="shared" si="9"/>
        <v>458.80160377358493</v>
      </c>
    </row>
    <row r="44" spans="2:9" ht="17.100000000000001" customHeight="1">
      <c r="B44" s="36" t="s">
        <v>46</v>
      </c>
      <c r="C44" s="6">
        <v>82</v>
      </c>
      <c r="D44" s="19">
        <f t="shared" si="5"/>
        <v>2.136084192976972E-3</v>
      </c>
      <c r="E44" s="20">
        <f t="shared" si="6"/>
        <v>0.99320100031259739</v>
      </c>
      <c r="F44" s="28">
        <v>3.7628580000000002E-2</v>
      </c>
      <c r="G44" s="19">
        <f t="shared" si="7"/>
        <v>3.650595199426634E-3</v>
      </c>
      <c r="H44" s="19">
        <f t="shared" si="8"/>
        <v>0.98788139726544888</v>
      </c>
      <c r="I44" s="7">
        <f t="shared" si="9"/>
        <v>458.88512195121956</v>
      </c>
    </row>
    <row r="45" spans="2:9" ht="17.100000000000001" customHeight="1">
      <c r="B45" s="37" t="s">
        <v>47</v>
      </c>
      <c r="C45" s="8">
        <v>57</v>
      </c>
      <c r="D45" s="21">
        <f t="shared" si="5"/>
        <v>1.4848390121913098E-3</v>
      </c>
      <c r="E45" s="22">
        <f t="shared" si="6"/>
        <v>0.99468583932478871</v>
      </c>
      <c r="F45" s="27">
        <v>2.2010429999999997E-2</v>
      </c>
      <c r="G45" s="21">
        <f t="shared" si="7"/>
        <v>2.1353760916653234E-3</v>
      </c>
      <c r="H45" s="21">
        <f t="shared" si="8"/>
        <v>0.99001677335711424</v>
      </c>
      <c r="I45" s="9">
        <f t="shared" si="9"/>
        <v>386.14789473684203</v>
      </c>
    </row>
    <row r="46" spans="2:9" ht="17.100000000000001" customHeight="1">
      <c r="B46" s="35" t="s">
        <v>48</v>
      </c>
      <c r="C46" s="4">
        <v>115</v>
      </c>
      <c r="D46" s="17">
        <f t="shared" si="5"/>
        <v>2.995727831614046E-3</v>
      </c>
      <c r="E46" s="18">
        <f t="shared" si="6"/>
        <v>0.99768156715640277</v>
      </c>
      <c r="F46" s="26">
        <v>5.8057379999999992E-2</v>
      </c>
      <c r="G46" s="17">
        <f t="shared" si="7"/>
        <v>5.6325269972794046E-3</v>
      </c>
      <c r="H46" s="17">
        <f t="shared" si="8"/>
        <v>0.9956493003543937</v>
      </c>
      <c r="I46" s="5">
        <f t="shared" si="9"/>
        <v>504.84678260869555</v>
      </c>
    </row>
    <row r="47" spans="2:9" ht="17.100000000000001" customHeight="1">
      <c r="B47" s="35" t="s">
        <v>49</v>
      </c>
      <c r="C47" s="4">
        <v>33</v>
      </c>
      <c r="D47" s="17">
        <f t="shared" si="5"/>
        <v>8.596436386370741E-4</v>
      </c>
      <c r="E47" s="18">
        <f t="shared" si="6"/>
        <v>0.99854121079503988</v>
      </c>
      <c r="F47" s="26">
        <v>1.4836499999999999E-2</v>
      </c>
      <c r="G47" s="17">
        <f t="shared" si="7"/>
        <v>1.4393861175811911E-3</v>
      </c>
      <c r="H47" s="17">
        <f t="shared" si="8"/>
        <v>0.99708868647197491</v>
      </c>
      <c r="I47" s="5">
        <f t="shared" si="9"/>
        <v>449.59090909090901</v>
      </c>
    </row>
    <row r="48" spans="2:9" ht="17.100000000000001" customHeight="1">
      <c r="B48" s="35" t="s">
        <v>50</v>
      </c>
      <c r="C48" s="4">
        <v>15</v>
      </c>
      <c r="D48" s="17">
        <f t="shared" si="5"/>
        <v>3.9074710847139733E-4</v>
      </c>
      <c r="E48" s="18">
        <f t="shared" si="6"/>
        <v>0.9989319579035113</v>
      </c>
      <c r="F48" s="26">
        <v>7.2384600000000004E-3</v>
      </c>
      <c r="G48" s="17">
        <f t="shared" si="7"/>
        <v>7.0225045237534115E-4</v>
      </c>
      <c r="H48" s="17">
        <f t="shared" si="8"/>
        <v>0.99779093692435028</v>
      </c>
      <c r="I48" s="5">
        <f t="shared" si="9"/>
        <v>482.56400000000002</v>
      </c>
    </row>
    <row r="49" spans="2:9" ht="17.100000000000001" customHeight="1">
      <c r="B49" s="35" t="s">
        <v>51</v>
      </c>
      <c r="C49" s="4" t="s">
        <v>65</v>
      </c>
      <c r="D49" s="17" t="s">
        <v>65</v>
      </c>
      <c r="E49" s="18" t="s">
        <v>65</v>
      </c>
      <c r="F49" s="26" t="s">
        <v>65</v>
      </c>
      <c r="G49" s="17" t="s">
        <v>65</v>
      </c>
      <c r="H49" s="17" t="s">
        <v>65</v>
      </c>
      <c r="I49" s="5" t="s">
        <v>65</v>
      </c>
    </row>
    <row r="50" spans="2:9" ht="17.100000000000001" customHeight="1">
      <c r="B50" s="36" t="s">
        <v>52</v>
      </c>
      <c r="C50" s="6" t="s">
        <v>65</v>
      </c>
      <c r="D50" s="19" t="s">
        <v>65</v>
      </c>
      <c r="E50" s="20" t="s">
        <v>65</v>
      </c>
      <c r="F50" s="28" t="s">
        <v>65</v>
      </c>
      <c r="G50" s="19" t="s">
        <v>65</v>
      </c>
      <c r="H50" s="19" t="s">
        <v>65</v>
      </c>
      <c r="I50" s="7" t="s">
        <v>65</v>
      </c>
    </row>
    <row r="51" spans="2:9" ht="17.100000000000001" customHeight="1">
      <c r="B51" s="35" t="s">
        <v>53</v>
      </c>
      <c r="C51" s="4" t="s">
        <v>65</v>
      </c>
      <c r="D51" s="17" t="s">
        <v>65</v>
      </c>
      <c r="E51" s="18" t="s">
        <v>65</v>
      </c>
      <c r="F51" s="26" t="s">
        <v>65</v>
      </c>
      <c r="G51" s="17" t="s">
        <v>65</v>
      </c>
      <c r="H51" s="17" t="s">
        <v>65</v>
      </c>
      <c r="I51" s="5" t="s">
        <v>65</v>
      </c>
    </row>
    <row r="52" spans="2:9" ht="17.100000000000001" customHeight="1">
      <c r="B52" s="35" t="s">
        <v>54</v>
      </c>
      <c r="C52" s="4">
        <v>10</v>
      </c>
      <c r="D52" s="17">
        <f t="shared" ref="D52" si="10">C52/$C$56</f>
        <v>2.6049807231426489E-4</v>
      </c>
      <c r="E52" s="18">
        <v>0.99958320308429693</v>
      </c>
      <c r="F52" s="26">
        <v>2.3767300000000001E-3</v>
      </c>
      <c r="G52" s="17">
        <f t="shared" ref="G52" si="11">F52/$F$56</f>
        <v>2.3058215665680885E-4</v>
      </c>
      <c r="H52" s="17">
        <v>0.99888333363148152</v>
      </c>
      <c r="I52" s="5">
        <f t="shared" ref="I52" si="12">F52*10^6/C52</f>
        <v>237.673</v>
      </c>
    </row>
    <row r="53" spans="2:9" ht="17.100000000000001" customHeight="1">
      <c r="B53" s="35" t="s">
        <v>55</v>
      </c>
      <c r="C53" s="4" t="s">
        <v>65</v>
      </c>
      <c r="D53" s="17" t="s">
        <v>65</v>
      </c>
      <c r="E53" s="18" t="s">
        <v>65</v>
      </c>
      <c r="F53" s="4" t="s">
        <v>65</v>
      </c>
      <c r="G53" s="17" t="s">
        <v>65</v>
      </c>
      <c r="H53" s="17" t="s">
        <v>65</v>
      </c>
      <c r="I53" s="66" t="s">
        <v>65</v>
      </c>
    </row>
    <row r="54" spans="2:9" ht="17.100000000000001" customHeight="1">
      <c r="B54" s="35" t="s">
        <v>56</v>
      </c>
      <c r="C54" s="4" t="s">
        <v>65</v>
      </c>
      <c r="D54" s="17" t="s">
        <v>65</v>
      </c>
      <c r="E54" s="18" t="s">
        <v>65</v>
      </c>
      <c r="F54" s="4" t="s">
        <v>65</v>
      </c>
      <c r="G54" s="17" t="s">
        <v>65</v>
      </c>
      <c r="H54" s="17" t="s">
        <v>65</v>
      </c>
      <c r="I54" s="66" t="s">
        <v>65</v>
      </c>
    </row>
    <row r="55" spans="2:9" ht="17.100000000000001" customHeight="1" thickBot="1">
      <c r="B55" s="38" t="s">
        <v>57</v>
      </c>
      <c r="C55" s="10" t="s">
        <v>65</v>
      </c>
      <c r="D55" s="17" t="s">
        <v>65</v>
      </c>
      <c r="E55" s="18" t="s">
        <v>65</v>
      </c>
      <c r="F55" s="10" t="s">
        <v>65</v>
      </c>
      <c r="G55" s="17" t="s">
        <v>65</v>
      </c>
      <c r="H55" s="17" t="s">
        <v>65</v>
      </c>
      <c r="I55" s="67" t="s">
        <v>65</v>
      </c>
    </row>
    <row r="56" spans="2:9" ht="17.100000000000001" customHeight="1" thickTop="1" thickBot="1">
      <c r="B56" s="11" t="s">
        <v>8</v>
      </c>
      <c r="C56" s="12">
        <v>38388</v>
      </c>
      <c r="D56" s="24">
        <f t="shared" si="5"/>
        <v>1</v>
      </c>
      <c r="E56" s="23"/>
      <c r="F56" s="29">
        <v>10.307519169999999</v>
      </c>
      <c r="G56" s="24">
        <f t="shared" si="7"/>
        <v>1</v>
      </c>
      <c r="H56" s="23"/>
      <c r="I56" s="13">
        <f>F56*10^6/C56</f>
        <v>268.50888741273315</v>
      </c>
    </row>
    <row r="57" spans="2:9" ht="3" customHeight="1" thickTop="1">
      <c r="B57" s="78"/>
      <c r="C57" s="79"/>
      <c r="D57" s="80"/>
      <c r="E57" s="81"/>
      <c r="F57" s="82"/>
      <c r="G57" s="80"/>
      <c r="H57" s="81"/>
      <c r="I57" s="83"/>
    </row>
    <row r="58" spans="2:9" ht="1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8 G44:I48 D56:E5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2019-09-20T10:53:49Z</dcterms:modified>
</cp:coreProperties>
</file>