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8" sheetId="117" r:id="rId1"/>
  </sheets>
  <calcPr calcId="162913"/>
</workbook>
</file>

<file path=xl/calcChain.xml><?xml version="1.0" encoding="utf-8"?>
<calcChain xmlns="http://schemas.openxmlformats.org/spreadsheetml/2006/main">
  <c r="I9" i="117" l="1"/>
  <c r="I10" i="117"/>
  <c r="I11" i="117"/>
  <c r="G12" i="117"/>
  <c r="I12" i="117"/>
  <c r="G13" i="117"/>
  <c r="I13" i="117"/>
  <c r="G14" i="117"/>
  <c r="I14" i="117"/>
  <c r="G15" i="117"/>
  <c r="I15" i="117"/>
  <c r="D12" i="117"/>
  <c r="E12" i="117"/>
  <c r="D13" i="117"/>
  <c r="E13" i="117"/>
  <c r="E14" i="117" s="1"/>
  <c r="E15" i="117" s="1"/>
  <c r="D14" i="117"/>
  <c r="D15" i="117"/>
  <c r="G9" i="117" l="1"/>
  <c r="H9" i="117" s="1"/>
  <c r="H10" i="117" s="1"/>
  <c r="H11" i="117" s="1"/>
  <c r="H12" i="117" s="1"/>
  <c r="H13" i="117" s="1"/>
  <c r="H14" i="117" s="1"/>
  <c r="H15" i="117" s="1"/>
  <c r="G10" i="117"/>
  <c r="G11" i="117"/>
  <c r="D9" i="117"/>
  <c r="E9" i="117" s="1"/>
  <c r="D10" i="117"/>
  <c r="D11" i="117"/>
  <c r="E10" i="117" l="1"/>
  <c r="E11" i="117" s="1"/>
  <c r="I56" i="117" l="1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16" i="117"/>
  <c r="H16" i="117" s="1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6" i="117"/>
  <c r="E16" i="117" s="1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7" i="117" l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7" i="117" l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<sst xmlns="http://schemas.openxmlformats.org/spreadsheetml/2006/main" count="70" uniqueCount="66">
  <si>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</si>
  <si>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</si>
  <si>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</si>
  <si>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</si>
  <si>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</si>
  <si>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</si>
  <si>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</si>
  <si>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</si>
  <si>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</si>
  <si>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</si>
  <si>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</si>
  <si>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</si>
  <si>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</si>
  <si>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</si>
  <si>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</si>
  <si>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</si>
  <si>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</si>
  <si>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</si>
  <si>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</si>
  <si>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</si>
  <si>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</si>
  <si>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</si>
  <si>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</si>
  <si>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</si>
  <si>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</si>
  <si>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</si>
  <si>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</si>
  <si>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</si>
  <si>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</si>
  <si>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</si>
  <si>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</si>
  <si>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</si>
  <si>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</si>
  <si>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</si>
  <si>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</si>
  <si>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</si>
  <si>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</si>
  <si>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</si>
  <si>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</si>
  <si>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</si>
  <si>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</si>
  <si>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</si>
  <si>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</si>
  <si>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</si>
  <si>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</si>
  <si>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</si>
  <si>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</si>
  <si>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</si>
  <si>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</si>
  <si>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</si>
  <si>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</si>
  <si>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</si>
  <si>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</si>
  <si>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</si>
  <si>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</si>
  <si>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</si>
  <si>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</si>
  <si>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</si>
  <si>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</si>
  <si>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</si>
  <si>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</si>
  <si>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</si>
  <si>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</si>
  <si>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</si>
  <si>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III.F.8. CUOTA RESULTANTE DE LA AUTOLIQUIDACIÓN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</si>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</sst>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165" fontId="5" fillId="0" borderId="11" xfId="0" applyNumberFormat="1" applyFont="1" applyBorder="1" applyAlignment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9" t="s">
        <v>65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18" customHeight="1" thickTop="1" thickBot="1">
      <c r="B4" s="72" t="s">
        <v>64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38" t="s">
        <v>58</v>
      </c>
      <c r="C5" s="39" t="s">
        <v>60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 t="s">
        <v>59</v>
      </c>
      <c r="C6" s="46"/>
      <c r="D6" s="65" t="s">
        <v>2</v>
      </c>
      <c r="E6" s="66"/>
      <c r="F6" s="47" t="s">
        <v>3</v>
      </c>
      <c r="G6" s="48" t="s">
        <v>2</v>
      </c>
      <c r="H6" s="49"/>
      <c r="I6" s="50" t="s">
        <v>4</v>
      </c>
    </row>
    <row r="7" spans="2:10" ht="17.100000000000001" customHeight="1">
      <c r="B7" s="51" t="s">
        <v>10</v>
      </c>
      <c r="C7" s="52" t="s">
        <v>1</v>
      </c>
      <c r="D7" s="67" t="s">
        <v>61</v>
      </c>
      <c r="E7" s="68"/>
      <c r="F7" s="53" t="s">
        <v>63</v>
      </c>
      <c r="G7" s="54" t="s">
        <v>5</v>
      </c>
      <c r="H7" s="55"/>
      <c r="I7" s="56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3" t="s">
        <v>10</v>
      </c>
    </row>
    <row r="9" spans="2:10" ht="17.100000000000001" customHeight="1">
      <c r="B9" s="33" t="s">
        <v>11</v>
      </c>
      <c r="C9" s="2">
        <v>93</v>
      </c>
      <c r="D9" s="16">
        <f t="shared" ref="D9:D15" si="0">C9/$C$56</f>
        <v>4.6096654275092937E-4</v>
      </c>
      <c r="E9" s="17">
        <f>D9</f>
        <v>4.6096654275092937E-4</v>
      </c>
      <c r="F9" s="64">
        <v>0.11239115000000001</v>
      </c>
      <c r="G9" s="16">
        <f t="shared" ref="G9:G15" si="1">F9/$F$56</f>
        <v>1.3285912878504671E-4</v>
      </c>
      <c r="H9" s="15">
        <f>G9</f>
        <v>1.3285912878504671E-4</v>
      </c>
      <c r="I9" s="5">
        <f t="shared" ref="I9:I11" si="2">F9*10^6/C9</f>
        <v>1208.5069892473118</v>
      </c>
      <c r="J9" s="3"/>
    </row>
    <row r="10" spans="2:10" ht="17.100000000000001" customHeight="1">
      <c r="B10" s="34" t="s">
        <v>12</v>
      </c>
      <c r="C10" s="4">
        <v>49</v>
      </c>
      <c r="D10" s="16">
        <f t="shared" si="0"/>
        <v>2.4287484510532837E-4</v>
      </c>
      <c r="E10" s="17">
        <f t="shared" ref="E10:E16" si="3">E9+D10</f>
        <v>7.0384138785625772E-4</v>
      </c>
      <c r="F10" s="29">
        <v>1.1097759999999998E-2</v>
      </c>
      <c r="G10" s="16">
        <f t="shared" si="1"/>
        <v>1.3118815183095285E-5</v>
      </c>
      <c r="H10" s="16">
        <f t="shared" ref="H10:H16" si="4">H9+G10</f>
        <v>1.45977943968142E-4</v>
      </c>
      <c r="I10" s="5">
        <f t="shared" si="2"/>
        <v>226.48489795918363</v>
      </c>
    </row>
    <row r="11" spans="2:10" ht="17.100000000000001" customHeight="1">
      <c r="B11" s="34" t="s">
        <v>13</v>
      </c>
      <c r="C11" s="4">
        <v>38</v>
      </c>
      <c r="D11" s="16">
        <f t="shared" si="0"/>
        <v>1.8835192069392812E-4</v>
      </c>
      <c r="E11" s="17">
        <f t="shared" si="3"/>
        <v>8.9219330855018584E-4</v>
      </c>
      <c r="F11" s="29">
        <v>1.0205379999999997E-2</v>
      </c>
      <c r="G11" s="16">
        <f t="shared" si="1"/>
        <v>1.2063920475236168E-5</v>
      </c>
      <c r="H11" s="16">
        <f t="shared" si="4"/>
        <v>1.5804186444337817E-4</v>
      </c>
      <c r="I11" s="5">
        <f t="shared" si="2"/>
        <v>268.56263157894728</v>
      </c>
    </row>
    <row r="12" spans="2:10" ht="17.100000000000001" customHeight="1">
      <c r="B12" s="34" t="s">
        <v>14</v>
      </c>
      <c r="C12" s="4">
        <v>55</v>
      </c>
      <c r="D12" s="16">
        <f t="shared" si="0"/>
        <v>2.7261462205700125E-4</v>
      </c>
      <c r="E12" s="17">
        <f t="shared" ref="E12:E15" si="5">E11+D12</f>
        <v>1.1648079306071871E-3</v>
      </c>
      <c r="F12" s="29">
        <v>1.8326540000000002E-2</v>
      </c>
      <c r="G12" s="16">
        <f t="shared" si="1"/>
        <v>2.1664055737878917E-5</v>
      </c>
      <c r="H12" s="16">
        <f t="shared" ref="H12:H15" si="6">H11+G12</f>
        <v>1.7970592018125709E-4</v>
      </c>
      <c r="I12" s="5">
        <f t="shared" ref="I12:I15" si="7">F12*10^6/C12</f>
        <v>333.20981818181821</v>
      </c>
    </row>
    <row r="13" spans="2:10" ht="17.100000000000001" customHeight="1">
      <c r="B13" s="34" t="s">
        <v>15</v>
      </c>
      <c r="C13" s="4">
        <v>81</v>
      </c>
      <c r="D13" s="16">
        <f t="shared" si="0"/>
        <v>4.0148698884758362E-4</v>
      </c>
      <c r="E13" s="17">
        <f t="shared" si="5"/>
        <v>1.5662949194547708E-3</v>
      </c>
      <c r="F13" s="29">
        <v>2.1687990000000001E-2</v>
      </c>
      <c r="G13" s="16">
        <f t="shared" si="1"/>
        <v>2.5637672152111668E-5</v>
      </c>
      <c r="H13" s="16">
        <f t="shared" si="6"/>
        <v>2.0534359233336877E-4</v>
      </c>
      <c r="I13" s="5">
        <f t="shared" si="7"/>
        <v>267.75296296296301</v>
      </c>
    </row>
    <row r="14" spans="2:10" ht="17.100000000000001" customHeight="1">
      <c r="B14" s="35" t="s">
        <v>16</v>
      </c>
      <c r="C14" s="6">
        <v>57</v>
      </c>
      <c r="D14" s="18">
        <f t="shared" si="0"/>
        <v>2.8252788104089218E-4</v>
      </c>
      <c r="E14" s="19">
        <f t="shared" si="5"/>
        <v>1.848822800495663E-3</v>
      </c>
      <c r="F14" s="25">
        <v>1.8971000000000005E-2</v>
      </c>
      <c r="G14" s="18">
        <f t="shared" si="1"/>
        <v>2.2425880793826932E-5</v>
      </c>
      <c r="H14" s="18">
        <f t="shared" si="6"/>
        <v>2.2776947312719571E-4</v>
      </c>
      <c r="I14" s="7">
        <f t="shared" si="7"/>
        <v>332.82456140350882</v>
      </c>
    </row>
    <row r="15" spans="2:10" ht="17.100000000000001" customHeight="1">
      <c r="B15" s="34" t="s">
        <v>17</v>
      </c>
      <c r="C15" s="4">
        <v>103</v>
      </c>
      <c r="D15" s="16">
        <f t="shared" si="0"/>
        <v>5.1053283767038419E-4</v>
      </c>
      <c r="E15" s="17">
        <f t="shared" si="5"/>
        <v>2.3593556381660474E-3</v>
      </c>
      <c r="F15" s="29">
        <v>2.1317889999999996E-2</v>
      </c>
      <c r="G15" s="16">
        <f t="shared" si="1"/>
        <v>2.5200171836799062E-5</v>
      </c>
      <c r="H15" s="16">
        <f t="shared" si="6"/>
        <v>2.5296964496399478E-4</v>
      </c>
      <c r="I15" s="5">
        <f t="shared" si="7"/>
        <v>206.96980582524267</v>
      </c>
    </row>
    <row r="16" spans="2:10" ht="17.100000000000001" customHeight="1">
      <c r="B16" s="34" t="s">
        <v>18</v>
      </c>
      <c r="C16" s="4">
        <v>1763</v>
      </c>
      <c r="D16" s="16">
        <f t="shared" ref="D16:D56" si="8">C16/$C$56</f>
        <v>8.7385377942998752E-3</v>
      </c>
      <c r="E16" s="17">
        <f t="shared" si="3"/>
        <v>1.1097893432465922E-2</v>
      </c>
      <c r="F16" s="24">
        <v>0.26623998000000004</v>
      </c>
      <c r="G16" s="16">
        <f t="shared" ref="G16:G56" si="9">F16/$F$56</f>
        <v>3.1472595298249253E-4</v>
      </c>
      <c r="H16" s="16">
        <f t="shared" si="4"/>
        <v>5.6769559794648725E-4</v>
      </c>
      <c r="I16" s="5">
        <f t="shared" ref="I16:I55" si="10">F16*10^6/C16</f>
        <v>151.01530346001135</v>
      </c>
    </row>
    <row r="17" spans="2:9" ht="17.100000000000001" customHeight="1">
      <c r="B17" s="34" t="s">
        <v>19</v>
      </c>
      <c r="C17" s="4">
        <v>2663</v>
      </c>
      <c r="D17" s="16">
        <f t="shared" si="8"/>
        <v>1.3199504337050805E-2</v>
      </c>
      <c r="E17" s="17">
        <f t="shared" ref="E17:E55" si="11">E16+D17</f>
        <v>2.4297397769516726E-2</v>
      </c>
      <c r="F17" s="24">
        <v>0.80039716000000027</v>
      </c>
      <c r="G17" s="16">
        <f t="shared" si="9"/>
        <v>9.461605238457447E-4</v>
      </c>
      <c r="H17" s="16">
        <f t="shared" ref="H17:H55" si="12">H16+G17</f>
        <v>1.513856121792232E-3</v>
      </c>
      <c r="I17" s="5">
        <f t="shared" si="10"/>
        <v>300.56220803604964</v>
      </c>
    </row>
    <row r="18" spans="2:9" ht="17.100000000000001" customHeight="1">
      <c r="B18" s="34" t="s">
        <v>20</v>
      </c>
      <c r="C18" s="4">
        <v>5874</v>
      </c>
      <c r="D18" s="16">
        <f t="shared" si="8"/>
        <v>2.9115241635687732E-2</v>
      </c>
      <c r="E18" s="17">
        <f t="shared" si="11"/>
        <v>5.3412639405204458E-2</v>
      </c>
      <c r="F18" s="24">
        <v>2.4047430499999982</v>
      </c>
      <c r="G18" s="16">
        <f t="shared" si="9"/>
        <v>2.8426799314260577E-3</v>
      </c>
      <c r="H18" s="16">
        <f t="shared" si="12"/>
        <v>4.3565360532182894E-3</v>
      </c>
      <c r="I18" s="5">
        <f t="shared" si="10"/>
        <v>409.38764896152509</v>
      </c>
    </row>
    <row r="19" spans="2:9" ht="17.100000000000001" customHeight="1">
      <c r="B19" s="34" t="s">
        <v>21</v>
      </c>
      <c r="C19" s="4">
        <v>9202</v>
      </c>
      <c r="D19" s="16">
        <f t="shared" si="8"/>
        <v>4.5610904584882282E-2</v>
      </c>
      <c r="E19" s="17">
        <f t="shared" si="11"/>
        <v>9.902354399008674E-2</v>
      </c>
      <c r="F19" s="24">
        <v>4.637373010000001</v>
      </c>
      <c r="G19" s="16">
        <f t="shared" si="9"/>
        <v>5.4819026049639126E-3</v>
      </c>
      <c r="H19" s="16">
        <f t="shared" si="12"/>
        <v>9.8384386581822011E-3</v>
      </c>
      <c r="I19" s="5">
        <f t="shared" si="10"/>
        <v>503.95272875461865</v>
      </c>
    </row>
    <row r="20" spans="2:9" ht="17.100000000000001" customHeight="1">
      <c r="B20" s="35" t="s">
        <v>22</v>
      </c>
      <c r="C20" s="6">
        <v>11882</v>
      </c>
      <c r="D20" s="18">
        <f t="shared" si="8"/>
        <v>5.889467162329616E-2</v>
      </c>
      <c r="E20" s="19">
        <f t="shared" si="11"/>
        <v>0.1579182156133829</v>
      </c>
      <c r="F20" s="25">
        <v>7.5903899200000007</v>
      </c>
      <c r="G20" s="18">
        <f t="shared" si="9"/>
        <v>8.9727046294125513E-3</v>
      </c>
      <c r="H20" s="18">
        <f t="shared" si="12"/>
        <v>1.8811143287594752E-2</v>
      </c>
      <c r="I20" s="7">
        <f t="shared" si="10"/>
        <v>638.81416596532574</v>
      </c>
    </row>
    <row r="21" spans="2:9" ht="17.100000000000001" customHeight="1">
      <c r="B21" s="36" t="s">
        <v>23</v>
      </c>
      <c r="C21" s="8">
        <v>13508</v>
      </c>
      <c r="D21" s="20">
        <f t="shared" si="8"/>
        <v>6.6954151177199508E-2</v>
      </c>
      <c r="E21" s="21">
        <f t="shared" si="11"/>
        <v>0.22487236679058242</v>
      </c>
      <c r="F21" s="26">
        <v>10.905949900000016</v>
      </c>
      <c r="G21" s="20">
        <f t="shared" si="9"/>
        <v>1.2892073817977388E-2</v>
      </c>
      <c r="H21" s="20">
        <f t="shared" si="12"/>
        <v>3.170321710557214E-2</v>
      </c>
      <c r="I21" s="5">
        <f t="shared" si="10"/>
        <v>807.36969943737154</v>
      </c>
    </row>
    <row r="22" spans="2:9" ht="17.100000000000001" customHeight="1">
      <c r="B22" s="34" t="s">
        <v>24</v>
      </c>
      <c r="C22" s="4">
        <v>13911</v>
      </c>
      <c r="D22" s="16">
        <f t="shared" si="8"/>
        <v>6.8951672862453531E-2</v>
      </c>
      <c r="E22" s="17">
        <f t="shared" si="11"/>
        <v>0.29382403965303594</v>
      </c>
      <c r="F22" s="24">
        <v>14.032718050000009</v>
      </c>
      <c r="G22" s="16">
        <f t="shared" si="9"/>
        <v>1.6588269580026547E-2</v>
      </c>
      <c r="H22" s="16">
        <f t="shared" si="12"/>
        <v>4.8291486685598684E-2</v>
      </c>
      <c r="I22" s="5">
        <f t="shared" si="10"/>
        <v>1008.7497699662143</v>
      </c>
    </row>
    <row r="23" spans="2:9" ht="17.100000000000001" customHeight="1">
      <c r="B23" s="34" t="s">
        <v>25</v>
      </c>
      <c r="C23" s="4">
        <v>13450</v>
      </c>
      <c r="D23" s="16">
        <f t="shared" si="8"/>
        <v>6.6666666666666666E-2</v>
      </c>
      <c r="E23" s="17">
        <f t="shared" si="11"/>
        <v>0.36049070631970259</v>
      </c>
      <c r="F23" s="24">
        <v>16.779717930000007</v>
      </c>
      <c r="G23" s="16">
        <f t="shared" si="9"/>
        <v>1.9835536031427993E-2</v>
      </c>
      <c r="H23" s="16">
        <f t="shared" si="12"/>
        <v>6.812702271702667E-2</v>
      </c>
      <c r="I23" s="5">
        <f t="shared" si="10"/>
        <v>1247.5626713754652</v>
      </c>
    </row>
    <row r="24" spans="2:9" ht="17.100000000000001" customHeight="1">
      <c r="B24" s="34" t="s">
        <v>26</v>
      </c>
      <c r="C24" s="4">
        <v>12330</v>
      </c>
      <c r="D24" s="16">
        <f t="shared" si="8"/>
        <v>6.1115241635687732E-2</v>
      </c>
      <c r="E24" s="17">
        <f t="shared" si="11"/>
        <v>0.4216059479553903</v>
      </c>
      <c r="F24" s="24">
        <v>18.45499912999999</v>
      </c>
      <c r="G24" s="16">
        <f t="shared" si="9"/>
        <v>2.1815909047470317E-2</v>
      </c>
      <c r="H24" s="16">
        <f t="shared" si="12"/>
        <v>8.9942931764496983E-2</v>
      </c>
      <c r="I24" s="5">
        <f t="shared" si="10"/>
        <v>1496.7558094079475</v>
      </c>
    </row>
    <row r="25" spans="2:9" ht="17.100000000000001" customHeight="1">
      <c r="B25" s="34" t="s">
        <v>27</v>
      </c>
      <c r="C25" s="4">
        <v>11135</v>
      </c>
      <c r="D25" s="16">
        <f t="shared" si="8"/>
        <v>5.519206939281289E-2</v>
      </c>
      <c r="E25" s="17">
        <f t="shared" si="11"/>
        <v>0.47679801734820321</v>
      </c>
      <c r="F25" s="24">
        <v>19.635857800000007</v>
      </c>
      <c r="G25" s="16">
        <f t="shared" si="9"/>
        <v>2.321181837053064E-2</v>
      </c>
      <c r="H25" s="16">
        <f t="shared" si="12"/>
        <v>0.11315475013502763</v>
      </c>
      <c r="I25" s="5">
        <f t="shared" si="10"/>
        <v>1763.4358149977556</v>
      </c>
    </row>
    <row r="26" spans="2:9" ht="17.100000000000001" customHeight="1">
      <c r="B26" s="35" t="s">
        <v>28</v>
      </c>
      <c r="C26" s="6">
        <v>9930</v>
      </c>
      <c r="D26" s="18">
        <f t="shared" si="8"/>
        <v>4.9219330855018589E-2</v>
      </c>
      <c r="E26" s="19">
        <f t="shared" si="11"/>
        <v>0.52601734820322177</v>
      </c>
      <c r="F26" s="27">
        <v>20.546231760000012</v>
      </c>
      <c r="G26" s="18">
        <f t="shared" si="9"/>
        <v>2.4287983986721894E-2</v>
      </c>
      <c r="H26" s="18">
        <f t="shared" si="12"/>
        <v>0.13744273412174951</v>
      </c>
      <c r="I26" s="5">
        <f t="shared" si="10"/>
        <v>2069.1069244713003</v>
      </c>
    </row>
    <row r="27" spans="2:9" ht="17.100000000000001" customHeight="1">
      <c r="B27" s="36" t="s">
        <v>29</v>
      </c>
      <c r="C27" s="8">
        <v>8943</v>
      </c>
      <c r="D27" s="20">
        <f t="shared" si="8"/>
        <v>4.4327137546468401E-2</v>
      </c>
      <c r="E27" s="21">
        <f t="shared" si="11"/>
        <v>0.57034448574969021</v>
      </c>
      <c r="F27" s="28">
        <v>21.582413980000013</v>
      </c>
      <c r="G27" s="20">
        <f t="shared" si="9"/>
        <v>2.5512869282510359E-2</v>
      </c>
      <c r="H27" s="20">
        <f t="shared" si="12"/>
        <v>0.16295560340425988</v>
      </c>
      <c r="I27" s="9">
        <f t="shared" si="10"/>
        <v>2413.3304237951484</v>
      </c>
    </row>
    <row r="28" spans="2:9" ht="17.100000000000001" customHeight="1">
      <c r="B28" s="34" t="s">
        <v>30</v>
      </c>
      <c r="C28" s="4">
        <v>8298</v>
      </c>
      <c r="D28" s="16">
        <f t="shared" si="8"/>
        <v>4.1130111524163571E-2</v>
      </c>
      <c r="E28" s="17">
        <f t="shared" si="11"/>
        <v>0.61147459727385378</v>
      </c>
      <c r="F28" s="29">
        <v>22.91603297999999</v>
      </c>
      <c r="G28" s="16">
        <f t="shared" si="9"/>
        <v>2.708935869890286E-2</v>
      </c>
      <c r="H28" s="16">
        <f t="shared" si="12"/>
        <v>0.19004496210316274</v>
      </c>
      <c r="I28" s="5">
        <f t="shared" si="10"/>
        <v>2761.6332827187262</v>
      </c>
    </row>
    <row r="29" spans="2:9" ht="17.100000000000001" customHeight="1">
      <c r="B29" s="34" t="s">
        <v>31</v>
      </c>
      <c r="C29" s="4">
        <v>7750</v>
      </c>
      <c r="D29" s="16">
        <f t="shared" si="8"/>
        <v>3.8413878562577448E-2</v>
      </c>
      <c r="E29" s="17">
        <f t="shared" si="11"/>
        <v>0.64988847583643128</v>
      </c>
      <c r="F29" s="29">
        <v>24.412875089999993</v>
      </c>
      <c r="G29" s="16">
        <f t="shared" si="9"/>
        <v>2.8858796405193538E-2</v>
      </c>
      <c r="H29" s="16">
        <f t="shared" si="12"/>
        <v>0.21890375850835628</v>
      </c>
      <c r="I29" s="5">
        <f t="shared" si="10"/>
        <v>3150.0483987096763</v>
      </c>
    </row>
    <row r="30" spans="2:9" ht="17.100000000000001" customHeight="1">
      <c r="B30" s="34" t="s">
        <v>32</v>
      </c>
      <c r="C30" s="4">
        <v>14667</v>
      </c>
      <c r="D30" s="16">
        <f t="shared" si="8"/>
        <v>7.2698884758364307E-2</v>
      </c>
      <c r="E30" s="17">
        <f t="shared" si="11"/>
        <v>0.72258736059479556</v>
      </c>
      <c r="F30" s="29">
        <v>54.945935240000026</v>
      </c>
      <c r="G30" s="16">
        <f t="shared" si="9"/>
        <v>6.4952347994179246E-2</v>
      </c>
      <c r="H30" s="16">
        <f t="shared" si="12"/>
        <v>0.28385610650253551</v>
      </c>
      <c r="I30" s="5">
        <f t="shared" si="10"/>
        <v>3746.2286248039836</v>
      </c>
    </row>
    <row r="31" spans="2:9" ht="17.100000000000001" customHeight="1">
      <c r="B31" s="34" t="s">
        <v>33</v>
      </c>
      <c r="C31" s="4">
        <v>12385</v>
      </c>
      <c r="D31" s="16">
        <f t="shared" si="8"/>
        <v>6.1387856257744733E-2</v>
      </c>
      <c r="E31" s="17">
        <f t="shared" si="11"/>
        <v>0.78397521685254024</v>
      </c>
      <c r="F31" s="29">
        <v>56.89777282</v>
      </c>
      <c r="G31" s="16">
        <f t="shared" si="9"/>
        <v>6.7259642121952748E-2</v>
      </c>
      <c r="H31" s="16">
        <f t="shared" si="12"/>
        <v>0.35111574862448824</v>
      </c>
      <c r="I31" s="5">
        <f t="shared" si="10"/>
        <v>4594.0874299555917</v>
      </c>
    </row>
    <row r="32" spans="2:9" ht="17.100000000000001" customHeight="1">
      <c r="B32" s="35" t="s">
        <v>34</v>
      </c>
      <c r="C32" s="6">
        <v>9992</v>
      </c>
      <c r="D32" s="18">
        <f t="shared" si="8"/>
        <v>4.9526641883519205E-2</v>
      </c>
      <c r="E32" s="19">
        <f t="shared" si="11"/>
        <v>0.83350185873605942</v>
      </c>
      <c r="F32" s="27">
        <v>54.504211319999996</v>
      </c>
      <c r="G32" s="18">
        <f t="shared" si="9"/>
        <v>6.4430180055024613E-2</v>
      </c>
      <c r="H32" s="18">
        <f t="shared" si="12"/>
        <v>0.41554592867951284</v>
      </c>
      <c r="I32" s="7">
        <f t="shared" si="10"/>
        <v>5454.7849599679739</v>
      </c>
    </row>
    <row r="33" spans="2:9" ht="17.100000000000001" customHeight="1">
      <c r="B33" s="36" t="s">
        <v>35</v>
      </c>
      <c r="C33" s="8">
        <v>6907</v>
      </c>
      <c r="D33" s="20">
        <f t="shared" si="8"/>
        <v>3.4235439900867408E-2</v>
      </c>
      <c r="E33" s="21">
        <f t="shared" si="11"/>
        <v>0.86773729863692683</v>
      </c>
      <c r="F33" s="28">
        <v>43.889847900000028</v>
      </c>
      <c r="G33" s="20">
        <f t="shared" si="9"/>
        <v>5.1882794637319887E-2</v>
      </c>
      <c r="H33" s="20">
        <f t="shared" si="12"/>
        <v>0.46742872331683272</v>
      </c>
      <c r="I33" s="5">
        <f t="shared" si="10"/>
        <v>6354.4010279426711</v>
      </c>
    </row>
    <row r="34" spans="2:9" ht="17.100000000000001" customHeight="1">
      <c r="B34" s="34" t="s">
        <v>36</v>
      </c>
      <c r="C34" s="4">
        <v>4891</v>
      </c>
      <c r="D34" s="16">
        <f t="shared" si="8"/>
        <v>2.4242874845105327E-2</v>
      </c>
      <c r="E34" s="17">
        <f t="shared" si="11"/>
        <v>0.89198017348203218</v>
      </c>
      <c r="F34" s="29">
        <v>35.696154130000018</v>
      </c>
      <c r="G34" s="16">
        <f t="shared" si="9"/>
        <v>4.219691620459929E-2</v>
      </c>
      <c r="H34" s="16">
        <f t="shared" si="12"/>
        <v>0.50962563952143203</v>
      </c>
      <c r="I34" s="5">
        <f t="shared" si="10"/>
        <v>7298.3345185033768</v>
      </c>
    </row>
    <row r="35" spans="2:9" ht="17.100000000000001" customHeight="1">
      <c r="B35" s="34" t="s">
        <v>37</v>
      </c>
      <c r="C35" s="4">
        <v>3419</v>
      </c>
      <c r="D35" s="16">
        <f t="shared" si="8"/>
        <v>1.6946716232961585E-2</v>
      </c>
      <c r="E35" s="17">
        <f t="shared" si="11"/>
        <v>0.9089268897149938</v>
      </c>
      <c r="F35" s="29">
        <v>28.429209209999986</v>
      </c>
      <c r="G35" s="16">
        <f t="shared" si="9"/>
        <v>3.3606560371420915E-2</v>
      </c>
      <c r="H35" s="16">
        <f t="shared" si="12"/>
        <v>0.54323219989285298</v>
      </c>
      <c r="I35" s="5">
        <f t="shared" si="10"/>
        <v>8315.0655776542808</v>
      </c>
    </row>
    <row r="36" spans="2:9" ht="17.100000000000001" customHeight="1">
      <c r="B36" s="34" t="s">
        <v>38</v>
      </c>
      <c r="C36" s="4">
        <v>2716</v>
      </c>
      <c r="D36" s="16">
        <f t="shared" si="8"/>
        <v>1.3462205700123915E-2</v>
      </c>
      <c r="E36" s="17">
        <f t="shared" si="11"/>
        <v>0.92238909541511771</v>
      </c>
      <c r="F36" s="29">
        <v>25.253235820000004</v>
      </c>
      <c r="G36" s="16">
        <f t="shared" si="9"/>
        <v>2.9852198416410323E-2</v>
      </c>
      <c r="H36" s="16">
        <f t="shared" si="12"/>
        <v>0.57308439830926328</v>
      </c>
      <c r="I36" s="5">
        <f t="shared" si="10"/>
        <v>9297.9513328424164</v>
      </c>
    </row>
    <row r="37" spans="2:9" ht="17.100000000000001" customHeight="1">
      <c r="B37" s="34" t="s">
        <v>39</v>
      </c>
      <c r="C37" s="4">
        <v>2179</v>
      </c>
      <c r="D37" s="16">
        <f t="shared" si="8"/>
        <v>1.0800495662949194E-2</v>
      </c>
      <c r="E37" s="17">
        <f t="shared" si="11"/>
        <v>0.93318959107806687</v>
      </c>
      <c r="F37" s="29">
        <v>22.273729420000002</v>
      </c>
      <c r="G37" s="16">
        <f t="shared" si="9"/>
        <v>2.6330082800425692E-2</v>
      </c>
      <c r="H37" s="16">
        <f t="shared" si="12"/>
        <v>0.59941448110968898</v>
      </c>
      <c r="I37" s="5">
        <f t="shared" si="10"/>
        <v>10221.996062413953</v>
      </c>
    </row>
    <row r="38" spans="2:9" ht="17.100000000000001" customHeight="1">
      <c r="B38" s="35" t="s">
        <v>40</v>
      </c>
      <c r="C38" s="6">
        <v>1813</v>
      </c>
      <c r="D38" s="18">
        <f t="shared" si="8"/>
        <v>8.9863692688971503E-3</v>
      </c>
      <c r="E38" s="19">
        <f t="shared" si="11"/>
        <v>0.94217596034696405</v>
      </c>
      <c r="F38" s="27">
        <v>20.58590650999999</v>
      </c>
      <c r="G38" s="18">
        <f t="shared" si="9"/>
        <v>2.4334884055986793E-2</v>
      </c>
      <c r="H38" s="18">
        <f t="shared" si="12"/>
        <v>0.62374936516567581</v>
      </c>
      <c r="I38" s="5">
        <f t="shared" si="10"/>
        <v>11354.609216767783</v>
      </c>
    </row>
    <row r="39" spans="2:9" ht="17.100000000000001" customHeight="1">
      <c r="B39" s="36" t="s">
        <v>41</v>
      </c>
      <c r="C39" s="8">
        <v>1513</v>
      </c>
      <c r="D39" s="20">
        <f t="shared" si="8"/>
        <v>7.4993804213135066E-3</v>
      </c>
      <c r="E39" s="21">
        <f t="shared" si="11"/>
        <v>0.94967534076827753</v>
      </c>
      <c r="F39" s="28">
        <v>18.628868439999991</v>
      </c>
      <c r="G39" s="20">
        <f t="shared" si="9"/>
        <v>2.2021442357246554E-2</v>
      </c>
      <c r="H39" s="20">
        <f t="shared" si="12"/>
        <v>0.64577080752292237</v>
      </c>
      <c r="I39" s="9">
        <f t="shared" si="10"/>
        <v>12312.536972901513</v>
      </c>
    </row>
    <row r="40" spans="2:9" ht="17.100000000000001" customHeight="1">
      <c r="B40" s="34" t="s">
        <v>42</v>
      </c>
      <c r="C40" s="4">
        <v>2325</v>
      </c>
      <c r="D40" s="16">
        <f t="shared" si="8"/>
        <v>1.1524163568773234E-2</v>
      </c>
      <c r="E40" s="17">
        <f t="shared" si="11"/>
        <v>0.96119950433705081</v>
      </c>
      <c r="F40" s="29">
        <v>32.213117569999987</v>
      </c>
      <c r="G40" s="16">
        <f t="shared" si="9"/>
        <v>3.8079570640575162E-2</v>
      </c>
      <c r="H40" s="16">
        <f t="shared" si="12"/>
        <v>0.68385037816349759</v>
      </c>
      <c r="I40" s="5">
        <f t="shared" si="10"/>
        <v>13855.104331182789</v>
      </c>
    </row>
    <row r="41" spans="2:9" ht="17.100000000000001" customHeight="1">
      <c r="B41" s="34" t="s">
        <v>43</v>
      </c>
      <c r="C41" s="4">
        <v>1652</v>
      </c>
      <c r="D41" s="16">
        <f t="shared" si="8"/>
        <v>8.1883519206939273E-3</v>
      </c>
      <c r="E41" s="17">
        <f t="shared" si="11"/>
        <v>0.96938785625774471</v>
      </c>
      <c r="F41" s="29">
        <v>26.691065299999991</v>
      </c>
      <c r="G41" s="16">
        <f t="shared" si="9"/>
        <v>3.1551876478733337E-2</v>
      </c>
      <c r="H41" s="16">
        <f t="shared" si="12"/>
        <v>0.71540225464223095</v>
      </c>
      <c r="I41" s="5">
        <f t="shared" si="10"/>
        <v>16156.819188861979</v>
      </c>
    </row>
    <row r="42" spans="2:9" ht="17.100000000000001" customHeight="1">
      <c r="B42" s="34" t="s">
        <v>44</v>
      </c>
      <c r="C42" s="4">
        <v>1250</v>
      </c>
      <c r="D42" s="16">
        <f t="shared" si="8"/>
        <v>6.1957868649318466E-3</v>
      </c>
      <c r="E42" s="17">
        <f t="shared" si="11"/>
        <v>0.97558364312267654</v>
      </c>
      <c r="F42" s="29">
        <v>22.965267560000012</v>
      </c>
      <c r="G42" s="16">
        <f t="shared" si="9"/>
        <v>2.7147559575083063E-2</v>
      </c>
      <c r="H42" s="16">
        <f t="shared" si="12"/>
        <v>0.74254981421731403</v>
      </c>
      <c r="I42" s="5">
        <f t="shared" si="10"/>
        <v>18372.214048000009</v>
      </c>
    </row>
    <row r="43" spans="2:9" ht="17.100000000000001" customHeight="1">
      <c r="B43" s="34" t="s">
        <v>45</v>
      </c>
      <c r="C43" s="4">
        <v>897</v>
      </c>
      <c r="D43" s="16">
        <f t="shared" si="8"/>
        <v>4.4460966542750925E-3</v>
      </c>
      <c r="E43" s="17">
        <f t="shared" si="11"/>
        <v>0.98002973977695162</v>
      </c>
      <c r="F43" s="29">
        <v>18.509245989999997</v>
      </c>
      <c r="G43" s="16">
        <f t="shared" si="9"/>
        <v>2.1880035008979969E-2</v>
      </c>
      <c r="H43" s="16">
        <f t="shared" si="12"/>
        <v>0.76442984922629398</v>
      </c>
      <c r="I43" s="5">
        <f t="shared" si="10"/>
        <v>20634.610914158304</v>
      </c>
    </row>
    <row r="44" spans="2:9" ht="17.100000000000001" customHeight="1">
      <c r="B44" s="35" t="s">
        <v>46</v>
      </c>
      <c r="C44" s="6">
        <v>671</v>
      </c>
      <c r="D44" s="18">
        <f t="shared" si="8"/>
        <v>3.3258983890954151E-3</v>
      </c>
      <c r="E44" s="19">
        <f t="shared" si="11"/>
        <v>0.98335563816604699</v>
      </c>
      <c r="F44" s="27">
        <v>15.304951749999994</v>
      </c>
      <c r="G44" s="18">
        <f t="shared" si="9"/>
        <v>1.8092194586514818E-2</v>
      </c>
      <c r="H44" s="18">
        <f t="shared" si="12"/>
        <v>0.78252204381280877</v>
      </c>
      <c r="I44" s="7">
        <f t="shared" si="10"/>
        <v>22809.168032786878</v>
      </c>
    </row>
    <row r="45" spans="2:9" ht="17.100000000000001" customHeight="1">
      <c r="B45" s="36" t="s">
        <v>47</v>
      </c>
      <c r="C45" s="8">
        <v>522</v>
      </c>
      <c r="D45" s="20">
        <f t="shared" si="8"/>
        <v>2.5873605947955391E-3</v>
      </c>
      <c r="E45" s="21">
        <f t="shared" si="11"/>
        <v>0.98594299876084257</v>
      </c>
      <c r="F45" s="28">
        <v>12.824462599999993</v>
      </c>
      <c r="G45" s="20">
        <f t="shared" si="9"/>
        <v>1.5159974145405701E-2</v>
      </c>
      <c r="H45" s="20">
        <f t="shared" si="12"/>
        <v>0.79768201795821447</v>
      </c>
      <c r="I45" s="9">
        <f t="shared" si="10"/>
        <v>24567.93601532566</v>
      </c>
    </row>
    <row r="46" spans="2:9" ht="17.100000000000001" customHeight="1">
      <c r="B46" s="34" t="s">
        <v>48</v>
      </c>
      <c r="C46" s="4">
        <v>1089</v>
      </c>
      <c r="D46" s="16">
        <f t="shared" si="8"/>
        <v>5.3977695167286245E-3</v>
      </c>
      <c r="E46" s="17">
        <f t="shared" si="11"/>
        <v>0.99134076827757123</v>
      </c>
      <c r="F46" s="29">
        <v>31.949663700000002</v>
      </c>
      <c r="G46" s="16">
        <f t="shared" si="9"/>
        <v>3.776813818665644E-2</v>
      </c>
      <c r="H46" s="16">
        <f t="shared" si="12"/>
        <v>0.83545015614487095</v>
      </c>
      <c r="I46" s="5">
        <f t="shared" si="10"/>
        <v>29338.534159779618</v>
      </c>
    </row>
    <row r="47" spans="2:9" ht="17.100000000000001" customHeight="1">
      <c r="B47" s="34" t="s">
        <v>49</v>
      </c>
      <c r="C47" s="4">
        <v>587</v>
      </c>
      <c r="D47" s="16">
        <f t="shared" si="8"/>
        <v>2.9095415117719949E-3</v>
      </c>
      <c r="E47" s="17">
        <f t="shared" si="11"/>
        <v>0.99425030978934326</v>
      </c>
      <c r="F47" s="29">
        <v>22.190495090000013</v>
      </c>
      <c r="G47" s="16">
        <f t="shared" si="9"/>
        <v>2.6231690350763903E-2</v>
      </c>
      <c r="H47" s="16">
        <f t="shared" si="12"/>
        <v>0.86168184649563484</v>
      </c>
      <c r="I47" s="5">
        <f t="shared" si="10"/>
        <v>37803.228432708711</v>
      </c>
    </row>
    <row r="48" spans="2:9" ht="17.100000000000001" customHeight="1">
      <c r="B48" s="34" t="s">
        <v>50</v>
      </c>
      <c r="C48" s="4">
        <v>305</v>
      </c>
      <c r="D48" s="16">
        <f t="shared" si="8"/>
        <v>1.5117719950433705E-3</v>
      </c>
      <c r="E48" s="17">
        <f t="shared" si="11"/>
        <v>0.99576208178438663</v>
      </c>
      <c r="F48" s="29">
        <v>14.315047650000004</v>
      </c>
      <c r="G48" s="16">
        <f t="shared" si="9"/>
        <v>1.6922015294757911E-2</v>
      </c>
      <c r="H48" s="16">
        <f t="shared" si="12"/>
        <v>0.87860386179039274</v>
      </c>
      <c r="I48" s="5">
        <f t="shared" si="10"/>
        <v>46934.582459016405</v>
      </c>
    </row>
    <row r="49" spans="2:9" ht="17.100000000000001" customHeight="1">
      <c r="B49" s="34" t="s">
        <v>51</v>
      </c>
      <c r="C49" s="4">
        <v>197</v>
      </c>
      <c r="D49" s="16">
        <f t="shared" si="8"/>
        <v>9.7645600991325902E-4</v>
      </c>
      <c r="E49" s="17">
        <f t="shared" si="11"/>
        <v>0.99673853779429988</v>
      </c>
      <c r="F49" s="29">
        <v>10.993862629999999</v>
      </c>
      <c r="G49" s="16">
        <f t="shared" si="9"/>
        <v>1.2995996668814956E-2</v>
      </c>
      <c r="H49" s="16">
        <f t="shared" si="12"/>
        <v>0.89159985845920764</v>
      </c>
      <c r="I49" s="5">
        <f t="shared" si="10"/>
        <v>55806.409289340096</v>
      </c>
    </row>
    <row r="50" spans="2:9" ht="17.100000000000001" customHeight="1">
      <c r="B50" s="35" t="s">
        <v>52</v>
      </c>
      <c r="C50" s="6">
        <v>126</v>
      </c>
      <c r="D50" s="18">
        <f t="shared" si="8"/>
        <v>6.2453531598513016E-4</v>
      </c>
      <c r="E50" s="19">
        <f t="shared" si="11"/>
        <v>0.99736307311028505</v>
      </c>
      <c r="F50" s="27">
        <v>8.2563163500000023</v>
      </c>
      <c r="G50" s="18">
        <f t="shared" si="9"/>
        <v>9.7599054483803842E-3</v>
      </c>
      <c r="H50" s="18">
        <f t="shared" si="12"/>
        <v>0.90135976390758799</v>
      </c>
      <c r="I50" s="7">
        <f t="shared" si="10"/>
        <v>65526.320238095257</v>
      </c>
    </row>
    <row r="51" spans="2:9" ht="17.100000000000001" customHeight="1">
      <c r="B51" s="34" t="s">
        <v>53</v>
      </c>
      <c r="C51" s="4">
        <v>88</v>
      </c>
      <c r="D51" s="16">
        <f t="shared" si="8"/>
        <v>4.3618339529120199E-4</v>
      </c>
      <c r="E51" s="17">
        <f t="shared" si="11"/>
        <v>0.99779925650557622</v>
      </c>
      <c r="F51" s="29">
        <v>6.1787046800000001</v>
      </c>
      <c r="G51" s="16">
        <f t="shared" si="9"/>
        <v>7.3039320338379914E-3</v>
      </c>
      <c r="H51" s="16">
        <f t="shared" si="12"/>
        <v>0.90866369594142593</v>
      </c>
      <c r="I51" s="5">
        <f t="shared" si="10"/>
        <v>70212.553181818177</v>
      </c>
    </row>
    <row r="52" spans="2:9" ht="17.100000000000001" customHeight="1">
      <c r="B52" s="34" t="s">
        <v>54</v>
      </c>
      <c r="C52" s="4">
        <v>220</v>
      </c>
      <c r="D52" s="16">
        <f t="shared" si="8"/>
        <v>1.090458488228005E-3</v>
      </c>
      <c r="E52" s="17">
        <f t="shared" si="11"/>
        <v>0.99888971499380419</v>
      </c>
      <c r="F52" s="29">
        <v>19.795024200000007</v>
      </c>
      <c r="G52" s="16">
        <f t="shared" si="9"/>
        <v>2.3399971167577849E-2</v>
      </c>
      <c r="H52" s="16">
        <f t="shared" si="12"/>
        <v>0.93206366710900379</v>
      </c>
      <c r="I52" s="5">
        <f t="shared" si="10"/>
        <v>89977.382727272765</v>
      </c>
    </row>
    <row r="53" spans="2:9" ht="17.100000000000001" customHeight="1">
      <c r="B53" s="34" t="s">
        <v>55</v>
      </c>
      <c r="C53" s="4">
        <v>89</v>
      </c>
      <c r="D53" s="16">
        <f t="shared" si="8"/>
        <v>4.4114002478314745E-4</v>
      </c>
      <c r="E53" s="17">
        <f t="shared" si="11"/>
        <v>0.99933085501858732</v>
      </c>
      <c r="F53" s="29">
        <v>11.238446530000003</v>
      </c>
      <c r="G53" s="16">
        <f t="shared" si="9"/>
        <v>1.3285122670896522E-2</v>
      </c>
      <c r="H53" s="16">
        <f t="shared" si="12"/>
        <v>0.94534878977990033</v>
      </c>
      <c r="I53" s="5">
        <f t="shared" si="10"/>
        <v>126274.68011235958</v>
      </c>
    </row>
    <row r="54" spans="2:9" ht="17.100000000000001" customHeight="1">
      <c r="B54" s="34" t="s">
        <v>56</v>
      </c>
      <c r="C54" s="4">
        <v>43</v>
      </c>
      <c r="D54" s="16">
        <f t="shared" si="8"/>
        <v>2.131350681536555E-4</v>
      </c>
      <c r="E54" s="17">
        <f t="shared" si="11"/>
        <v>0.999543990086741</v>
      </c>
      <c r="F54" s="29">
        <v>6.6051580299999992</v>
      </c>
      <c r="G54" s="16">
        <f t="shared" si="9"/>
        <v>7.8080484215470279E-3</v>
      </c>
      <c r="H54" s="16">
        <f t="shared" si="12"/>
        <v>0.95315683820144737</v>
      </c>
      <c r="I54" s="5">
        <f t="shared" si="10"/>
        <v>153608.32627906976</v>
      </c>
    </row>
    <row r="55" spans="2:9" ht="17.100000000000001" customHeight="1" thickBot="1">
      <c r="B55" s="37" t="s">
        <v>57</v>
      </c>
      <c r="C55" s="10">
        <v>92</v>
      </c>
      <c r="D55" s="22">
        <f t="shared" si="8"/>
        <v>4.560099132589839E-4</v>
      </c>
      <c r="E55" s="17">
        <f t="shared" si="11"/>
        <v>1</v>
      </c>
      <c r="F55" s="30">
        <v>39.626609569999999</v>
      </c>
      <c r="G55" s="22">
        <f t="shared" si="9"/>
        <v>4.6843161798552593E-2</v>
      </c>
      <c r="H55" s="16">
        <f t="shared" si="12"/>
        <v>1</v>
      </c>
      <c r="I55" s="5">
        <f t="shared" si="10"/>
        <v>430724.01706521737</v>
      </c>
    </row>
    <row r="56" spans="2:9" ht="17.100000000000001" customHeight="1" thickTop="1" thickBot="1">
      <c r="B56" s="11" t="s">
        <v>8</v>
      </c>
      <c r="C56" s="12">
        <v>201750</v>
      </c>
      <c r="D56" s="32">
        <f t="shared" si="8"/>
        <v>1</v>
      </c>
      <c r="E56" s="23"/>
      <c r="F56" s="31">
        <v>845.94224746000009</v>
      </c>
      <c r="G56" s="32">
        <f t="shared" si="9"/>
        <v>1</v>
      </c>
      <c r="H56" s="23"/>
      <c r="I56" s="13">
        <f>F56*10^6/C56</f>
        <v>4193.0222922428748</v>
      </c>
    </row>
    <row r="57" spans="2:9" ht="16.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7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2019-09-20T10:54:52Z</dcterms:modified>
</cp:coreProperties>
</file>