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885" windowHeight="6390" autoFilterDateGrouping="0"/>
  </bookViews>
  <sheets>
    <sheet name="III.F.9" sheetId="116" r:id="rId1"/>
  </sheets>
  <calcPr calcId="162913"/>
</workbook>
</file>

<file path=xl/calcChain.xml><?xml version="1.0" encoding="utf-8"?>
<calcChain xmlns="http://schemas.openxmlformats.org/spreadsheetml/2006/main">
  <c r="I56" i="116" l="1"/>
  <c r="I13" i="116"/>
  <c r="I14" i="116"/>
  <c r="I15" i="116"/>
  <c r="I16" i="116"/>
  <c r="I17" i="116"/>
  <c r="I18" i="116"/>
  <c r="I19" i="116"/>
  <c r="I20" i="116"/>
  <c r="I21" i="116"/>
  <c r="I22" i="116"/>
  <c r="I23" i="116"/>
  <c r="I24" i="116"/>
  <c r="I25" i="116"/>
  <c r="I26" i="116"/>
  <c r="I27" i="116"/>
  <c r="I28" i="116"/>
  <c r="I29" i="116"/>
  <c r="I30" i="116"/>
  <c r="I31" i="116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52" i="116"/>
  <c r="I53" i="116"/>
  <c r="I54" i="116"/>
  <c r="I55" i="116"/>
  <c r="I12" i="116"/>
  <c r="I11" i="116"/>
  <c r="I10" i="116"/>
  <c r="I9" i="116"/>
  <c r="G9" i="116"/>
  <c r="H9" i="116" s="1"/>
  <c r="G10" i="116"/>
  <c r="G11" i="116"/>
  <c r="G12" i="116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D9" i="116"/>
  <c r="E9" i="116" s="1"/>
  <c r="D10" i="116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D25" i="116"/>
  <c r="D26" i="116"/>
  <c r="D27" i="116"/>
  <c r="D28" i="116"/>
  <c r="D29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D42" i="116"/>
  <c r="D43" i="116"/>
  <c r="D44" i="116"/>
  <c r="D45" i="116"/>
  <c r="D46" i="116"/>
  <c r="D47" i="116"/>
  <c r="D48" i="116"/>
  <c r="D49" i="116"/>
  <c r="D50" i="116"/>
  <c r="D51" i="116"/>
  <c r="D52" i="116"/>
  <c r="D53" i="116"/>
  <c r="D54" i="116"/>
  <c r="D55" i="116"/>
  <c r="G56" i="116"/>
  <c r="D56" i="116"/>
  <c r="H10" i="116" l="1"/>
  <c r="H11" i="116"/>
  <c r="H12" i="116" s="1"/>
  <c r="H13" i="116" s="1"/>
  <c r="H14" i="116" s="1"/>
  <c r="H15" i="116" s="1"/>
  <c r="H16" i="116" s="1"/>
  <c r="H17" i="116" s="1"/>
  <c r="H18" i="116" s="1"/>
  <c r="H19" i="116" s="1"/>
  <c r="H20" i="116" s="1"/>
  <c r="H21" i="116" s="1"/>
  <c r="H22" i="116" s="1"/>
  <c r="H23" i="116" s="1"/>
  <c r="H24" i="116" s="1"/>
  <c r="H25" i="116" s="1"/>
  <c r="H26" i="116" s="1"/>
  <c r="H27" i="116" s="1"/>
  <c r="H28" i="116" s="1"/>
  <c r="H29" i="116" s="1"/>
  <c r="H30" i="116" s="1"/>
  <c r="H31" i="116" s="1"/>
  <c r="H32" i="116" s="1"/>
  <c r="H33" i="116" s="1"/>
  <c r="H34" i="116" s="1"/>
  <c r="H35" i="116" s="1"/>
  <c r="H36" i="116" s="1"/>
  <c r="H37" i="116" s="1"/>
  <c r="H38" i="116" s="1"/>
  <c r="H39" i="116" s="1"/>
  <c r="H40" i="116" s="1"/>
  <c r="H41" i="116" s="1"/>
  <c r="H42" i="116" s="1"/>
  <c r="H43" i="116" s="1"/>
  <c r="H44" i="116" s="1"/>
  <c r="H45" i="116" s="1"/>
  <c r="H46" i="116" s="1"/>
  <c r="H47" i="116" s="1"/>
  <c r="H48" i="116" s="1"/>
  <c r="H49" i="116" s="1"/>
  <c r="H50" i="116" s="1"/>
  <c r="H51" i="116" s="1"/>
  <c r="H52" i="116" s="1"/>
  <c r="H53" i="116" s="1"/>
  <c r="H54" i="116" s="1"/>
  <c r="H55" i="116" s="1"/>
  <c r="E10" i="116"/>
  <c r="E11" i="116" s="1"/>
  <c r="E12" i="116" s="1"/>
  <c r="E13" i="116" s="1"/>
  <c r="E14" i="116" s="1"/>
  <c r="E15" i="116" s="1"/>
  <c r="E16" i="116" s="1"/>
  <c r="E17" i="116" s="1"/>
  <c r="E18" i="116" s="1"/>
  <c r="E19" i="116" s="1"/>
  <c r="E20" i="116" s="1"/>
  <c r="E21" i="116" s="1"/>
  <c r="E22" i="116" s="1"/>
  <c r="E23" i="116" s="1"/>
  <c r="E24" i="116" s="1"/>
  <c r="E25" i="116" s="1"/>
  <c r="E26" i="116" s="1"/>
  <c r="E27" i="116" s="1"/>
  <c r="E28" i="116" s="1"/>
  <c r="E29" i="116" s="1"/>
  <c r="E30" i="116" s="1"/>
  <c r="E31" i="116" s="1"/>
  <c r="E32" i="116" s="1"/>
  <c r="E33" i="116" s="1"/>
  <c r="E34" i="116" s="1"/>
  <c r="E35" i="116" s="1"/>
  <c r="E36" i="116" s="1"/>
  <c r="E37" i="116" s="1"/>
  <c r="E38" i="116" s="1"/>
  <c r="E39" i="116" s="1"/>
  <c r="E40" i="116" s="1"/>
  <c r="E41" i="116" s="1"/>
  <c r="E42" i="116" s="1"/>
  <c r="E43" i="116" s="1"/>
  <c r="E44" i="116" s="1"/>
  <c r="E45" i="116" s="1"/>
  <c r="E46" i="116" s="1"/>
  <c r="E47" i="116" s="1"/>
  <c r="E48" i="116" s="1"/>
  <c r="E49" i="116" s="1"/>
  <c r="E50" i="116" s="1"/>
  <c r="E51" i="116" s="1"/>
  <c r="E52" i="116" s="1"/>
  <c r="E53" i="116" s="1"/>
  <c r="E54" i="116" s="1"/>
  <c r="E55" i="11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<sst xmlns="http://schemas.openxmlformats.org/spreadsheetml/2006/main" count="70" uniqueCount="66">
  <si>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</si>
  <si>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</si>
  <si>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</si>
  <si>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</si>
  <si>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</si>
  <si>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</si>
  <si>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</si>
  <si>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</si>
  <si>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</si>
  <si>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</si>
  <si>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</si>
  <si>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</si>
  <si>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</si>
  <si>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</si>
  <si>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</si>
  <si>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</si>
  <si>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</si>
  <si>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</si>
  <si>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</si>
  <si>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</si>
  <si>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</si>
  <si>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</si>
  <si>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</si>
  <si>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</si>
  <si>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</si>
  <si>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</si>
  <si>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</si>
  <si>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</si>
  <si>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</si>
  <si>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</si>
  <si>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</si>
  <si>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</si>
  <si>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</si>
  <si>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</si>
  <si>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</si>
  <si>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</si>
  <si>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</si>
  <si>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</si>
  <si>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</si>
  <si>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</si>
  <si>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</si>
  <si>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</si>
  <si>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</si>
  <si>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</si>
  <si>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</si>
  <si>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</si>
  <si>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</si>
  <si>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</si>
  <si>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</si>
  <si>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</si>
  <si>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</si>
  <si>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</si>
  <si>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</si>
  <si>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</si>
  <si>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</si>
  <si>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</si>
  <si>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</si>
  <si>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</si>
  <si>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</si>
  <si>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</si>
  <si>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</si>
  <si>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</si>
  <si>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</si>
  <si>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</si>
  <si>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III.F.9. TOTAL PAGOS A CUENTA</t>
  </si>
  <si>
    <t>IRPF  2016.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</si>
</sst>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7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8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9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0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1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16448</v>
      </c>
      <c r="D9" s="16">
        <f t="shared" ref="D9:D56" si="0">C9/$C$56</f>
        <v>3.6807619320419635E-2</v>
      </c>
      <c r="E9" s="17">
        <f>D9</f>
        <v>3.6807619320419635E-2</v>
      </c>
      <c r="F9" s="26">
        <v>7.031550860000003</v>
      </c>
      <c r="G9" s="16">
        <f t="shared" ref="G9:G56" si="1">F9/$F$56</f>
        <v>5.92242769203129E-3</v>
      </c>
      <c r="H9" s="16">
        <f>G9</f>
        <v>5.92242769203129E-3</v>
      </c>
      <c r="I9" s="3">
        <f>F9*10^6/C9</f>
        <v>427.50187621595347</v>
      </c>
      <c r="J9" s="4"/>
    </row>
    <row r="10" spans="2:10" ht="17.100000000000001" customHeight="1">
      <c r="B10" s="37" t="s">
        <v>12</v>
      </c>
      <c r="C10" s="5">
        <v>31264</v>
      </c>
      <c r="D10" s="18">
        <f t="shared" si="0"/>
        <v>6.9963120770525258E-2</v>
      </c>
      <c r="E10" s="19">
        <f>E9+D10</f>
        <v>0.10677074009094489</v>
      </c>
      <c r="F10" s="27">
        <v>5.1615753200000052</v>
      </c>
      <c r="G10" s="18">
        <f t="shared" si="1"/>
        <v>4.3474131409003683E-3</v>
      </c>
      <c r="H10" s="18">
        <f>H9+G10</f>
        <v>1.0269840832931658E-2</v>
      </c>
      <c r="I10" s="6">
        <f>F10*10^6/C10</f>
        <v>165.09644703172995</v>
      </c>
    </row>
    <row r="11" spans="2:10" ht="17.100000000000001" customHeight="1">
      <c r="B11" s="37" t="s">
        <v>13</v>
      </c>
      <c r="C11" s="5">
        <v>21053</v>
      </c>
      <c r="D11" s="18">
        <f t="shared" si="0"/>
        <v>4.7112768090515234E-2</v>
      </c>
      <c r="E11" s="19">
        <f t="shared" ref="E11:E55" si="2">E10+D11</f>
        <v>0.15388350818146013</v>
      </c>
      <c r="F11" s="27">
        <v>5.7118015099999999</v>
      </c>
      <c r="G11" s="18">
        <f t="shared" si="1"/>
        <v>4.8108492859866943E-3</v>
      </c>
      <c r="H11" s="18">
        <f t="shared" ref="H11:H55" si="3">H10+G11</f>
        <v>1.5080690118918352E-2</v>
      </c>
      <c r="I11" s="6">
        <f>F11*10^6/C11</f>
        <v>271.3058238730822</v>
      </c>
    </row>
    <row r="12" spans="2:10" ht="17.100000000000001" customHeight="1">
      <c r="B12" s="37" t="s">
        <v>14</v>
      </c>
      <c r="C12" s="5">
        <v>24621</v>
      </c>
      <c r="D12" s="18">
        <f t="shared" si="0"/>
        <v>5.5097300297182142E-2</v>
      </c>
      <c r="E12" s="19">
        <f t="shared" si="2"/>
        <v>0.20898080847864225</v>
      </c>
      <c r="F12" s="27">
        <v>7.6637027700000129</v>
      </c>
      <c r="G12" s="18">
        <f t="shared" si="1"/>
        <v>6.4548669862774712E-3</v>
      </c>
      <c r="H12" s="18">
        <f t="shared" si="3"/>
        <v>2.1535557105195821E-2</v>
      </c>
      <c r="I12" s="6">
        <f>F12*10^6/C12</f>
        <v>311.26691726574927</v>
      </c>
    </row>
    <row r="13" spans="2:10" ht="17.100000000000001" customHeight="1">
      <c r="B13" s="37" t="s">
        <v>15</v>
      </c>
      <c r="C13" s="5">
        <v>24247</v>
      </c>
      <c r="D13" s="18">
        <f t="shared" si="0"/>
        <v>5.4260356618568512E-2</v>
      </c>
      <c r="E13" s="19">
        <f t="shared" si="2"/>
        <v>0.26324116509721074</v>
      </c>
      <c r="F13" s="27">
        <v>9.1753248500000044</v>
      </c>
      <c r="G13" s="18">
        <f t="shared" si="1"/>
        <v>7.7280530365136041E-3</v>
      </c>
      <c r="H13" s="18">
        <f t="shared" si="3"/>
        <v>2.9263610141709424E-2</v>
      </c>
      <c r="I13" s="6">
        <f t="shared" ref="I13:I55" si="4">F13*10^6/C13</f>
        <v>378.41072503814928</v>
      </c>
    </row>
    <row r="14" spans="2:10" ht="17.100000000000001" customHeight="1">
      <c r="B14" s="38" t="s">
        <v>16</v>
      </c>
      <c r="C14" s="7">
        <v>18250</v>
      </c>
      <c r="D14" s="20">
        <f t="shared" si="0"/>
        <v>4.084016613555802E-2</v>
      </c>
      <c r="E14" s="21">
        <f t="shared" si="2"/>
        <v>0.30408133123276876</v>
      </c>
      <c r="F14" s="28">
        <v>9.2044243900000051</v>
      </c>
      <c r="G14" s="20">
        <f t="shared" si="1"/>
        <v>7.7525625543927619E-3</v>
      </c>
      <c r="H14" s="20">
        <f t="shared" si="3"/>
        <v>3.701617269610219E-2</v>
      </c>
      <c r="I14" s="6">
        <f t="shared" si="4"/>
        <v>504.35202136986322</v>
      </c>
    </row>
    <row r="15" spans="2:10" ht="17.100000000000001" customHeight="1">
      <c r="B15" s="37" t="s">
        <v>17</v>
      </c>
      <c r="C15" s="5">
        <v>16824</v>
      </c>
      <c r="D15" s="18">
        <f t="shared" si="0"/>
        <v>3.7649038633678258E-2</v>
      </c>
      <c r="E15" s="19">
        <f t="shared" si="2"/>
        <v>0.341730369866447</v>
      </c>
      <c r="F15" s="27">
        <v>10.028320679999998</v>
      </c>
      <c r="G15" s="18">
        <f t="shared" si="1"/>
        <v>8.4465013881449801E-3</v>
      </c>
      <c r="H15" s="18">
        <f t="shared" si="3"/>
        <v>4.5462674084247173E-2</v>
      </c>
      <c r="I15" s="10">
        <f t="shared" si="4"/>
        <v>596.07231811697557</v>
      </c>
    </row>
    <row r="16" spans="2:10" ht="17.100000000000001" customHeight="1">
      <c r="B16" s="37" t="s">
        <v>18</v>
      </c>
      <c r="C16" s="5">
        <v>15756</v>
      </c>
      <c r="D16" s="18">
        <f t="shared" si="0"/>
        <v>3.5259049733252175E-2</v>
      </c>
      <c r="E16" s="19">
        <f t="shared" si="2"/>
        <v>0.37698941959969917</v>
      </c>
      <c r="F16" s="27">
        <v>10.921143720000005</v>
      </c>
      <c r="G16" s="18">
        <f t="shared" si="1"/>
        <v>9.1984947963501783E-3</v>
      </c>
      <c r="H16" s="18">
        <f t="shared" si="3"/>
        <v>5.4661168880597355E-2</v>
      </c>
      <c r="I16" s="6">
        <f t="shared" si="4"/>
        <v>693.14189642041151</v>
      </c>
    </row>
    <row r="17" spans="2:9" ht="17.100000000000001" customHeight="1">
      <c r="B17" s="37" t="s">
        <v>19</v>
      </c>
      <c r="C17" s="5">
        <v>15730</v>
      </c>
      <c r="D17" s="18">
        <f t="shared" si="0"/>
        <v>3.5200866482867271E-2</v>
      </c>
      <c r="E17" s="19">
        <f t="shared" si="2"/>
        <v>0.41219028608256647</v>
      </c>
      <c r="F17" s="27">
        <v>12.771598729999992</v>
      </c>
      <c r="G17" s="18">
        <f t="shared" si="1"/>
        <v>1.0757067892425594E-2</v>
      </c>
      <c r="H17" s="18">
        <f t="shared" si="3"/>
        <v>6.5418236773022942E-2</v>
      </c>
      <c r="I17" s="6">
        <f t="shared" si="4"/>
        <v>811.92617482517426</v>
      </c>
    </row>
    <row r="18" spans="2:9" ht="17.100000000000001" customHeight="1">
      <c r="B18" s="37" t="s">
        <v>20</v>
      </c>
      <c r="C18" s="5">
        <v>20879</v>
      </c>
      <c r="D18" s="18">
        <f t="shared" si="0"/>
        <v>4.6723387876400874E-2</v>
      </c>
      <c r="E18" s="19">
        <f t="shared" si="2"/>
        <v>0.45891367395896732</v>
      </c>
      <c r="F18" s="27">
        <v>19.43674875000001</v>
      </c>
      <c r="G18" s="18">
        <f t="shared" si="1"/>
        <v>1.6370889058755181E-2</v>
      </c>
      <c r="H18" s="18">
        <f t="shared" si="3"/>
        <v>8.1789125831778123E-2</v>
      </c>
      <c r="I18" s="6">
        <f t="shared" si="4"/>
        <v>930.92335600364061</v>
      </c>
    </row>
    <row r="19" spans="2:9" ht="17.100000000000001" customHeight="1">
      <c r="B19" s="37" t="s">
        <v>21</v>
      </c>
      <c r="C19" s="5">
        <v>23723</v>
      </c>
      <c r="D19" s="18">
        <f t="shared" si="0"/>
        <v>5.3087740341580439E-2</v>
      </c>
      <c r="E19" s="19">
        <f t="shared" si="2"/>
        <v>0.5120014143005478</v>
      </c>
      <c r="F19" s="27">
        <v>25.682631499999978</v>
      </c>
      <c r="G19" s="18">
        <f t="shared" si="1"/>
        <v>2.1631576166944617E-2</v>
      </c>
      <c r="H19" s="18">
        <f t="shared" si="3"/>
        <v>0.10342070199872275</v>
      </c>
      <c r="I19" s="6">
        <f t="shared" si="4"/>
        <v>1082.6047085107271</v>
      </c>
    </row>
    <row r="20" spans="2:9" ht="17.100000000000001" customHeight="1">
      <c r="B20" s="38" t="s">
        <v>22</v>
      </c>
      <c r="C20" s="7">
        <v>23493</v>
      </c>
      <c r="D20" s="20">
        <f t="shared" si="0"/>
        <v>5.2573042357406279E-2</v>
      </c>
      <c r="E20" s="21">
        <f t="shared" si="2"/>
        <v>0.56457445665795403</v>
      </c>
      <c r="F20" s="28">
        <v>30.117581000000008</v>
      </c>
      <c r="G20" s="20">
        <f t="shared" si="1"/>
        <v>2.5366977965853098E-2</v>
      </c>
      <c r="H20" s="20">
        <f t="shared" si="3"/>
        <v>0.12878767996457585</v>
      </c>
      <c r="I20" s="8">
        <f t="shared" si="4"/>
        <v>1281.9810581875456</v>
      </c>
    </row>
    <row r="21" spans="2:9" ht="17.100000000000001" customHeight="1">
      <c r="B21" s="39" t="s">
        <v>23</v>
      </c>
      <c r="C21" s="9">
        <v>21890</v>
      </c>
      <c r="D21" s="22">
        <f t="shared" si="0"/>
        <v>4.898582118944466E-2</v>
      </c>
      <c r="E21" s="23">
        <f t="shared" si="2"/>
        <v>0.61356027784739864</v>
      </c>
      <c r="F21" s="29">
        <v>33.918448260000005</v>
      </c>
      <c r="G21" s="22">
        <f t="shared" si="1"/>
        <v>2.8568314621527813E-2</v>
      </c>
      <c r="H21" s="22">
        <f t="shared" si="3"/>
        <v>0.15735599458610366</v>
      </c>
      <c r="I21" s="6">
        <f t="shared" si="4"/>
        <v>1549.4951238008225</v>
      </c>
    </row>
    <row r="22" spans="2:9" ht="17.100000000000001" customHeight="1">
      <c r="B22" s="37" t="s">
        <v>24</v>
      </c>
      <c r="C22" s="5">
        <v>19318</v>
      </c>
      <c r="D22" s="18">
        <f t="shared" si="0"/>
        <v>4.3230155035984104E-2</v>
      </c>
      <c r="E22" s="19">
        <f t="shared" si="2"/>
        <v>0.65679043288338279</v>
      </c>
      <c r="F22" s="27">
        <v>35.672575840000007</v>
      </c>
      <c r="G22" s="18">
        <f t="shared" si="1"/>
        <v>3.0045754515228281E-2</v>
      </c>
      <c r="H22" s="18">
        <f t="shared" si="3"/>
        <v>0.18740174910133195</v>
      </c>
      <c r="I22" s="6">
        <f t="shared" si="4"/>
        <v>1846.5977761673057</v>
      </c>
    </row>
    <row r="23" spans="2:9" ht="17.100000000000001" customHeight="1">
      <c r="B23" s="37" t="s">
        <v>25</v>
      </c>
      <c r="C23" s="5">
        <v>17186</v>
      </c>
      <c r="D23" s="18">
        <f t="shared" si="0"/>
        <v>3.845912850442193E-2</v>
      </c>
      <c r="E23" s="19">
        <f t="shared" si="2"/>
        <v>0.69524956138780469</v>
      </c>
      <c r="F23" s="27">
        <v>37.556390450000031</v>
      </c>
      <c r="G23" s="18">
        <f t="shared" si="1"/>
        <v>3.1632425227714214E-2</v>
      </c>
      <c r="H23" s="18">
        <f t="shared" si="3"/>
        <v>0.21903417432904615</v>
      </c>
      <c r="I23" s="6">
        <f t="shared" si="4"/>
        <v>2185.2897969277337</v>
      </c>
    </row>
    <row r="24" spans="2:9" ht="17.100000000000001" customHeight="1">
      <c r="B24" s="37" t="s">
        <v>26</v>
      </c>
      <c r="C24" s="5">
        <v>14908</v>
      </c>
      <c r="D24" s="18">
        <f t="shared" si="0"/>
        <v>3.3361380643775286E-2</v>
      </c>
      <c r="E24" s="19">
        <f t="shared" si="2"/>
        <v>0.72861094203157994</v>
      </c>
      <c r="F24" s="27">
        <v>37.421797850000011</v>
      </c>
      <c r="G24" s="18">
        <f t="shared" si="1"/>
        <v>3.1519062620054342E-2</v>
      </c>
      <c r="H24" s="18">
        <f t="shared" si="3"/>
        <v>0.25055323694910048</v>
      </c>
      <c r="I24" s="6">
        <f t="shared" si="4"/>
        <v>2510.1823081566949</v>
      </c>
    </row>
    <row r="25" spans="2:9" ht="17.100000000000001" customHeight="1">
      <c r="B25" s="37" t="s">
        <v>27</v>
      </c>
      <c r="C25" s="5">
        <v>12761</v>
      </c>
      <c r="D25" s="18">
        <f t="shared" si="0"/>
        <v>2.8556786852375667E-2</v>
      </c>
      <c r="E25" s="19">
        <f t="shared" si="2"/>
        <v>0.75716772888395556</v>
      </c>
      <c r="F25" s="27">
        <v>36.783115020000039</v>
      </c>
      <c r="G25" s="18">
        <f t="shared" si="1"/>
        <v>3.0981122561861158E-2</v>
      </c>
      <c r="H25" s="18">
        <f t="shared" si="3"/>
        <v>0.28153435951096162</v>
      </c>
      <c r="I25" s="6">
        <f t="shared" si="4"/>
        <v>2882.4633665073302</v>
      </c>
    </row>
    <row r="26" spans="2:9" ht="17.100000000000001" customHeight="1">
      <c r="B26" s="38" t="s">
        <v>28</v>
      </c>
      <c r="C26" s="7">
        <v>10977</v>
      </c>
      <c r="D26" s="20">
        <f t="shared" si="0"/>
        <v>2.4564520749042213E-2</v>
      </c>
      <c r="E26" s="21">
        <f t="shared" si="2"/>
        <v>0.78173224963299781</v>
      </c>
      <c r="F26" s="30">
        <v>35.733537520000006</v>
      </c>
      <c r="G26" s="20">
        <f t="shared" si="1"/>
        <v>3.0097100391688988E-2</v>
      </c>
      <c r="H26" s="20">
        <f t="shared" si="3"/>
        <v>0.31163145990265062</v>
      </c>
      <c r="I26" s="6">
        <f t="shared" si="4"/>
        <v>3255.3099681151502</v>
      </c>
    </row>
    <row r="27" spans="2:9" ht="17.100000000000001" customHeight="1">
      <c r="B27" s="39" t="s">
        <v>29</v>
      </c>
      <c r="C27" s="9">
        <v>9629</v>
      </c>
      <c r="D27" s="22">
        <f t="shared" si="0"/>
        <v>2.1547942998317162E-2</v>
      </c>
      <c r="E27" s="23">
        <f t="shared" si="2"/>
        <v>0.803280192631315</v>
      </c>
      <c r="F27" s="31">
        <v>35.57652980999999</v>
      </c>
      <c r="G27" s="22">
        <f t="shared" si="1"/>
        <v>2.9964858326164554E-2</v>
      </c>
      <c r="H27" s="22">
        <f t="shared" si="3"/>
        <v>0.3415963182288152</v>
      </c>
      <c r="I27" s="10">
        <f t="shared" si="4"/>
        <v>3694.7273662893331</v>
      </c>
    </row>
    <row r="28" spans="2:9" ht="17.100000000000001" customHeight="1">
      <c r="B28" s="37" t="s">
        <v>30</v>
      </c>
      <c r="C28" s="5">
        <v>8697</v>
      </c>
      <c r="D28" s="18">
        <f t="shared" si="0"/>
        <v>1.9462297253750583E-2</v>
      </c>
      <c r="E28" s="19">
        <f t="shared" si="2"/>
        <v>0.8227424898850656</v>
      </c>
      <c r="F28" s="32">
        <v>36.303136359999996</v>
      </c>
      <c r="G28" s="18">
        <f t="shared" si="1"/>
        <v>3.0576853437714008E-2</v>
      </c>
      <c r="H28" s="18">
        <f t="shared" si="3"/>
        <v>0.37217317166652919</v>
      </c>
      <c r="I28" s="6">
        <f t="shared" si="4"/>
        <v>4174.2136782798661</v>
      </c>
    </row>
    <row r="29" spans="2:9" ht="17.100000000000001" customHeight="1">
      <c r="B29" s="37" t="s">
        <v>31</v>
      </c>
      <c r="C29" s="5">
        <v>8030</v>
      </c>
      <c r="D29" s="18">
        <f t="shared" si="0"/>
        <v>1.796967309964553E-2</v>
      </c>
      <c r="E29" s="19">
        <f t="shared" si="2"/>
        <v>0.84071216298471108</v>
      </c>
      <c r="F29" s="32">
        <v>37.176483759999968</v>
      </c>
      <c r="G29" s="18">
        <f t="shared" si="1"/>
        <v>3.1312443200129998E-2</v>
      </c>
      <c r="H29" s="18">
        <f t="shared" si="3"/>
        <v>0.40348561486665918</v>
      </c>
      <c r="I29" s="6">
        <f t="shared" si="4"/>
        <v>4629.6990983810674</v>
      </c>
    </row>
    <row r="30" spans="2:9" ht="17.100000000000001" customHeight="1">
      <c r="B30" s="37" t="s">
        <v>32</v>
      </c>
      <c r="C30" s="5">
        <v>14948</v>
      </c>
      <c r="D30" s="18">
        <f t="shared" si="0"/>
        <v>3.3450893336675142E-2</v>
      </c>
      <c r="E30" s="19">
        <f t="shared" si="2"/>
        <v>0.87416305632138624</v>
      </c>
      <c r="F30" s="32">
        <v>79.182895269999946</v>
      </c>
      <c r="G30" s="18">
        <f t="shared" si="1"/>
        <v>6.6692964471035759E-2</v>
      </c>
      <c r="H30" s="18">
        <f t="shared" si="3"/>
        <v>0.47017857933769491</v>
      </c>
      <c r="I30" s="6">
        <f t="shared" si="4"/>
        <v>5297.2233924270777</v>
      </c>
    </row>
    <row r="31" spans="2:9" ht="17.100000000000001" customHeight="1">
      <c r="B31" s="37" t="s">
        <v>33</v>
      </c>
      <c r="C31" s="5">
        <v>12531</v>
      </c>
      <c r="D31" s="18">
        <f t="shared" si="0"/>
        <v>2.804208886820151E-2</v>
      </c>
      <c r="E31" s="19">
        <f t="shared" si="2"/>
        <v>0.90220514518958772</v>
      </c>
      <c r="F31" s="32">
        <v>77.251431049999994</v>
      </c>
      <c r="G31" s="18">
        <f t="shared" si="1"/>
        <v>6.5066160169901063E-2</v>
      </c>
      <c r="H31" s="18">
        <f t="shared" si="3"/>
        <v>0.53524473950759599</v>
      </c>
      <c r="I31" s="6">
        <f t="shared" si="4"/>
        <v>6164.8257162237651</v>
      </c>
    </row>
    <row r="32" spans="2:9" ht="17.100000000000001" customHeight="1">
      <c r="B32" s="38" t="s">
        <v>34</v>
      </c>
      <c r="C32" s="7">
        <v>10067</v>
      </c>
      <c r="D32" s="20">
        <f t="shared" si="0"/>
        <v>2.2528106985570555E-2</v>
      </c>
      <c r="E32" s="21">
        <f t="shared" si="2"/>
        <v>0.92473325217515823</v>
      </c>
      <c r="F32" s="30">
        <v>70.301853730000005</v>
      </c>
      <c r="G32" s="20">
        <f t="shared" si="1"/>
        <v>5.9212775904131779E-2</v>
      </c>
      <c r="H32" s="20">
        <f t="shared" si="3"/>
        <v>0.59445751541172775</v>
      </c>
      <c r="I32" s="8">
        <f t="shared" si="4"/>
        <v>6983.3966156749784</v>
      </c>
    </row>
    <row r="33" spans="2:9" ht="17.100000000000001" customHeight="1">
      <c r="B33" s="39" t="s">
        <v>35</v>
      </c>
      <c r="C33" s="9">
        <v>6939</v>
      </c>
      <c r="D33" s="22">
        <f t="shared" si="0"/>
        <v>1.5528214400802034E-2</v>
      </c>
      <c r="E33" s="23">
        <f t="shared" si="2"/>
        <v>0.94026146657596021</v>
      </c>
      <c r="F33" s="31">
        <v>54.55198050000002</v>
      </c>
      <c r="G33" s="22">
        <f t="shared" si="1"/>
        <v>4.5947212272365034E-2</v>
      </c>
      <c r="H33" s="22">
        <f t="shared" si="3"/>
        <v>0.64040472768409273</v>
      </c>
      <c r="I33" s="6">
        <f t="shared" si="4"/>
        <v>7861.6487246000897</v>
      </c>
    </row>
    <row r="34" spans="2:9" ht="17.100000000000001" customHeight="1">
      <c r="B34" s="37" t="s">
        <v>36</v>
      </c>
      <c r="C34" s="5">
        <v>4901</v>
      </c>
      <c r="D34" s="18">
        <f t="shared" si="0"/>
        <v>1.0967542697554513E-2</v>
      </c>
      <c r="E34" s="19">
        <f t="shared" si="2"/>
        <v>0.95122900927351473</v>
      </c>
      <c r="F34" s="32">
        <v>42.611961119999961</v>
      </c>
      <c r="G34" s="18">
        <f t="shared" si="1"/>
        <v>3.58905543845911E-2</v>
      </c>
      <c r="H34" s="18">
        <f t="shared" si="3"/>
        <v>0.67629528206868383</v>
      </c>
      <c r="I34" s="6">
        <f t="shared" si="4"/>
        <v>8694.5441991430234</v>
      </c>
    </row>
    <row r="35" spans="2:9" ht="17.100000000000001" customHeight="1">
      <c r="B35" s="37" t="s">
        <v>37</v>
      </c>
      <c r="C35" s="5">
        <v>3443</v>
      </c>
      <c r="D35" s="18">
        <f t="shared" si="0"/>
        <v>7.7048050413548643E-3</v>
      </c>
      <c r="E35" s="19">
        <f t="shared" si="2"/>
        <v>0.95893381431486957</v>
      </c>
      <c r="F35" s="32">
        <v>33.093752840000015</v>
      </c>
      <c r="G35" s="18">
        <f t="shared" si="1"/>
        <v>2.7873702708715836E-2</v>
      </c>
      <c r="H35" s="18">
        <f t="shared" si="3"/>
        <v>0.70416898477739964</v>
      </c>
      <c r="I35" s="6">
        <f t="shared" si="4"/>
        <v>9611.8945222189996</v>
      </c>
    </row>
    <row r="36" spans="2:9" ht="17.100000000000001" customHeight="1">
      <c r="B36" s="37" t="s">
        <v>38</v>
      </c>
      <c r="C36" s="5">
        <v>2715</v>
      </c>
      <c r="D36" s="18">
        <f t="shared" si="0"/>
        <v>6.0756740305775358E-3</v>
      </c>
      <c r="E36" s="19">
        <f t="shared" si="2"/>
        <v>0.96500948834544709</v>
      </c>
      <c r="F36" s="32">
        <v>28.525537180000001</v>
      </c>
      <c r="G36" s="18">
        <f t="shared" si="1"/>
        <v>2.4026055515852456E-2</v>
      </c>
      <c r="H36" s="18">
        <f t="shared" si="3"/>
        <v>0.7281950402932521</v>
      </c>
      <c r="I36" s="6">
        <f t="shared" si="4"/>
        <v>10506.643528545119</v>
      </c>
    </row>
    <row r="37" spans="2:9" ht="17.100000000000001" customHeight="1">
      <c r="B37" s="37" t="s">
        <v>39</v>
      </c>
      <c r="C37" s="5">
        <v>2176</v>
      </c>
      <c r="D37" s="18">
        <f t="shared" si="0"/>
        <v>4.8694904937520139E-3</v>
      </c>
      <c r="E37" s="19">
        <f t="shared" si="2"/>
        <v>0.96987897883919905</v>
      </c>
      <c r="F37" s="32">
        <v>24.99374206000001</v>
      </c>
      <c r="G37" s="18">
        <f t="shared" si="1"/>
        <v>2.1051348849040561E-2</v>
      </c>
      <c r="H37" s="18">
        <f t="shared" si="3"/>
        <v>0.74924638914229269</v>
      </c>
      <c r="I37" s="6">
        <f t="shared" si="4"/>
        <v>11486.094696691182</v>
      </c>
    </row>
    <row r="38" spans="2:9" ht="17.100000000000001" customHeight="1">
      <c r="B38" s="38" t="s">
        <v>40</v>
      </c>
      <c r="C38" s="7">
        <v>1812</v>
      </c>
      <c r="D38" s="20">
        <f t="shared" si="0"/>
        <v>4.05492498836335E-3</v>
      </c>
      <c r="E38" s="21">
        <f t="shared" si="2"/>
        <v>0.9739339038275624</v>
      </c>
      <c r="F38" s="30">
        <v>22.546819159999988</v>
      </c>
      <c r="G38" s="20">
        <f t="shared" si="1"/>
        <v>1.8990391852247164E-2</v>
      </c>
      <c r="H38" s="20">
        <f t="shared" si="3"/>
        <v>0.76823678099453985</v>
      </c>
      <c r="I38" s="6">
        <f t="shared" si="4"/>
        <v>12443.056931567322</v>
      </c>
    </row>
    <row r="39" spans="2:9" ht="17.100000000000001" customHeight="1">
      <c r="B39" s="39" t="s">
        <v>41</v>
      </c>
      <c r="C39" s="9">
        <v>1507</v>
      </c>
      <c r="D39" s="22">
        <f t="shared" si="0"/>
        <v>3.3723907050019694E-3</v>
      </c>
      <c r="E39" s="23">
        <f t="shared" si="2"/>
        <v>0.97730629453256435</v>
      </c>
      <c r="F39" s="31">
        <v>20.069441770000005</v>
      </c>
      <c r="G39" s="22">
        <f t="shared" si="1"/>
        <v>1.6903784110900599E-2</v>
      </c>
      <c r="H39" s="22">
        <f t="shared" si="3"/>
        <v>0.78514056510544039</v>
      </c>
      <c r="I39" s="10">
        <f t="shared" si="4"/>
        <v>13317.479608493699</v>
      </c>
    </row>
    <row r="40" spans="2:9" ht="17.100000000000001" customHeight="1">
      <c r="B40" s="37" t="s">
        <v>42</v>
      </c>
      <c r="C40" s="5">
        <v>2325</v>
      </c>
      <c r="D40" s="18">
        <f t="shared" si="0"/>
        <v>5.2029252748039675E-3</v>
      </c>
      <c r="E40" s="19">
        <f t="shared" si="2"/>
        <v>0.98250921980736827</v>
      </c>
      <c r="F40" s="32">
        <v>34.173776779999997</v>
      </c>
      <c r="G40" s="18">
        <f t="shared" si="1"/>
        <v>2.8783368843209617E-2</v>
      </c>
      <c r="H40" s="18">
        <f t="shared" si="3"/>
        <v>0.81392393394865004</v>
      </c>
      <c r="I40" s="6">
        <f t="shared" si="4"/>
        <v>14698.39861505376</v>
      </c>
    </row>
    <row r="41" spans="2:9" ht="17.100000000000001" customHeight="1">
      <c r="B41" s="37" t="s">
        <v>43</v>
      </c>
      <c r="C41" s="5">
        <v>1653</v>
      </c>
      <c r="D41" s="18">
        <f t="shared" si="0"/>
        <v>3.6991120340864334E-3</v>
      </c>
      <c r="E41" s="19">
        <f t="shared" si="2"/>
        <v>0.98620833184145473</v>
      </c>
      <c r="F41" s="32">
        <v>27.705245859999991</v>
      </c>
      <c r="G41" s="18">
        <f t="shared" si="1"/>
        <v>2.3335153021391802E-2</v>
      </c>
      <c r="H41" s="18">
        <f t="shared" si="3"/>
        <v>0.83725908697004181</v>
      </c>
      <c r="I41" s="6">
        <f t="shared" si="4"/>
        <v>16760.584307320019</v>
      </c>
    </row>
    <row r="42" spans="2:9" ht="17.100000000000001" customHeight="1">
      <c r="B42" s="37" t="s">
        <v>44</v>
      </c>
      <c r="C42" s="5">
        <v>1253</v>
      </c>
      <c r="D42" s="18">
        <f t="shared" si="0"/>
        <v>2.8039851050879016E-3</v>
      </c>
      <c r="E42" s="19">
        <f t="shared" si="2"/>
        <v>0.98901231694654268</v>
      </c>
      <c r="F42" s="32">
        <v>23.061888039999996</v>
      </c>
      <c r="G42" s="18">
        <f t="shared" si="1"/>
        <v>1.9424216233091589E-2</v>
      </c>
      <c r="H42" s="18">
        <f t="shared" si="3"/>
        <v>0.85668330320313335</v>
      </c>
      <c r="I42" s="6">
        <f t="shared" si="4"/>
        <v>18405.337621707899</v>
      </c>
    </row>
    <row r="43" spans="2:9" ht="17.100000000000001" customHeight="1">
      <c r="B43" s="37" t="s">
        <v>45</v>
      </c>
      <c r="C43" s="5">
        <v>893</v>
      </c>
      <c r="D43" s="18">
        <f t="shared" si="0"/>
        <v>1.9983708689892228E-3</v>
      </c>
      <c r="E43" s="19">
        <f t="shared" si="2"/>
        <v>0.99101068781553192</v>
      </c>
      <c r="F43" s="32">
        <v>17.945699440000006</v>
      </c>
      <c r="G43" s="18">
        <f t="shared" si="1"/>
        <v>1.5115030728274701E-2</v>
      </c>
      <c r="H43" s="18">
        <f t="shared" si="3"/>
        <v>0.87179833393140804</v>
      </c>
      <c r="I43" s="6">
        <f t="shared" si="4"/>
        <v>20095.968017917137</v>
      </c>
    </row>
    <row r="44" spans="2:9" ht="17.100000000000001" customHeight="1">
      <c r="B44" s="38" t="s">
        <v>46</v>
      </c>
      <c r="C44" s="7">
        <v>671</v>
      </c>
      <c r="D44" s="20">
        <f t="shared" si="0"/>
        <v>1.5015754233950373E-3</v>
      </c>
      <c r="E44" s="21">
        <f t="shared" si="2"/>
        <v>0.99251226323892694</v>
      </c>
      <c r="F44" s="30">
        <v>14.548107959999999</v>
      </c>
      <c r="G44" s="20">
        <f t="shared" si="1"/>
        <v>1.225335906181084E-2</v>
      </c>
      <c r="H44" s="20">
        <f t="shared" si="3"/>
        <v>0.88405169299321884</v>
      </c>
      <c r="I44" s="8">
        <f t="shared" si="4"/>
        <v>21681.2339195231</v>
      </c>
    </row>
    <row r="45" spans="2:9" ht="17.100000000000001" customHeight="1">
      <c r="B45" s="39" t="s">
        <v>47</v>
      </c>
      <c r="C45" s="9">
        <v>516</v>
      </c>
      <c r="D45" s="22">
        <f t="shared" si="0"/>
        <v>1.1547137384081063E-3</v>
      </c>
      <c r="E45" s="23">
        <f t="shared" si="2"/>
        <v>0.99366697697733508</v>
      </c>
      <c r="F45" s="31">
        <v>11.721597709999999</v>
      </c>
      <c r="G45" s="22">
        <f t="shared" si="1"/>
        <v>9.8726890062705921E-3</v>
      </c>
      <c r="H45" s="22">
        <f t="shared" si="3"/>
        <v>0.89392438199948943</v>
      </c>
      <c r="I45" s="10">
        <f t="shared" si="4"/>
        <v>22716.274631782944</v>
      </c>
    </row>
    <row r="46" spans="2:9" ht="17.100000000000001" customHeight="1">
      <c r="B46" s="37" t="s">
        <v>48</v>
      </c>
      <c r="C46" s="5">
        <v>1090</v>
      </c>
      <c r="D46" s="18">
        <f t="shared" si="0"/>
        <v>2.4392208815209996E-3</v>
      </c>
      <c r="E46" s="19">
        <f t="shared" si="2"/>
        <v>0.99610619785885612</v>
      </c>
      <c r="F46" s="32">
        <v>28.078770729999988</v>
      </c>
      <c r="G46" s="18">
        <f t="shared" si="1"/>
        <v>2.3649759866708767E-2</v>
      </c>
      <c r="H46" s="18">
        <f t="shared" si="3"/>
        <v>0.91757414186619823</v>
      </c>
      <c r="I46" s="6">
        <f t="shared" si="4"/>
        <v>25760.340119266046</v>
      </c>
    </row>
    <row r="47" spans="2:9" ht="17.100000000000001" customHeight="1">
      <c r="B47" s="37" t="s">
        <v>49</v>
      </c>
      <c r="C47" s="5">
        <v>584</v>
      </c>
      <c r="D47" s="18">
        <f t="shared" si="0"/>
        <v>1.3068853163378568E-3</v>
      </c>
      <c r="E47" s="19">
        <f t="shared" si="2"/>
        <v>0.99741308317519395</v>
      </c>
      <c r="F47" s="32">
        <v>18.020732729999999</v>
      </c>
      <c r="G47" s="18">
        <f t="shared" si="1"/>
        <v>1.5178228626344114E-2</v>
      </c>
      <c r="H47" s="18">
        <f t="shared" si="3"/>
        <v>0.93275237049254234</v>
      </c>
      <c r="I47" s="6">
        <f t="shared" si="4"/>
        <v>30857.41905821918</v>
      </c>
    </row>
    <row r="48" spans="2:9" ht="17.100000000000001" customHeight="1">
      <c r="B48" s="37" t="s">
        <v>50</v>
      </c>
      <c r="C48" s="5">
        <v>304</v>
      </c>
      <c r="D48" s="18">
        <f t="shared" si="0"/>
        <v>6.8029646603888429E-4</v>
      </c>
      <c r="E48" s="19">
        <f t="shared" si="2"/>
        <v>0.99809337964123279</v>
      </c>
      <c r="F48" s="32">
        <v>11.607647609999999</v>
      </c>
      <c r="G48" s="18">
        <f t="shared" si="1"/>
        <v>9.7767128494900459E-3</v>
      </c>
      <c r="H48" s="18">
        <f t="shared" si="3"/>
        <v>0.94252908334203234</v>
      </c>
      <c r="I48" s="6">
        <f t="shared" si="4"/>
        <v>38183.05134868421</v>
      </c>
    </row>
    <row r="49" spans="2:9" ht="17.100000000000001" customHeight="1">
      <c r="B49" s="37" t="s">
        <v>51</v>
      </c>
      <c r="C49" s="5">
        <v>196</v>
      </c>
      <c r="D49" s="18">
        <f t="shared" si="0"/>
        <v>4.3861219520928066E-4</v>
      </c>
      <c r="E49" s="19">
        <f t="shared" si="2"/>
        <v>0.99853199183644203</v>
      </c>
      <c r="F49" s="32">
        <v>8.9961529000000002</v>
      </c>
      <c r="G49" s="18">
        <f t="shared" si="1"/>
        <v>7.577142812091894E-3</v>
      </c>
      <c r="H49" s="18">
        <f t="shared" si="3"/>
        <v>0.95010622615412421</v>
      </c>
      <c r="I49" s="6">
        <f t="shared" si="4"/>
        <v>45898.739285714284</v>
      </c>
    </row>
    <row r="50" spans="2:9" ht="17.100000000000001" customHeight="1">
      <c r="B50" s="38" t="s">
        <v>52</v>
      </c>
      <c r="C50" s="7">
        <v>126</v>
      </c>
      <c r="D50" s="20">
        <f t="shared" si="0"/>
        <v>2.8196498263453759E-4</v>
      </c>
      <c r="E50" s="21">
        <f t="shared" si="2"/>
        <v>0.99881395681907659</v>
      </c>
      <c r="F50" s="30">
        <v>6.6915626400000017</v>
      </c>
      <c r="G50" s="20">
        <f t="shared" si="1"/>
        <v>5.6360675861054643E-3</v>
      </c>
      <c r="H50" s="20">
        <f t="shared" si="3"/>
        <v>0.95574229374022968</v>
      </c>
      <c r="I50" s="8">
        <f t="shared" si="4"/>
        <v>53107.640000000014</v>
      </c>
    </row>
    <row r="51" spans="2:9" ht="17.100000000000001" customHeight="1">
      <c r="B51" s="37" t="s">
        <v>53</v>
      </c>
      <c r="C51" s="5">
        <v>89</v>
      </c>
      <c r="D51" s="18">
        <f t="shared" si="0"/>
        <v>1.9916574170217337E-4</v>
      </c>
      <c r="E51" s="19">
        <f t="shared" si="2"/>
        <v>0.99901312256077879</v>
      </c>
      <c r="F51" s="32">
        <v>4.8476773600000005</v>
      </c>
      <c r="G51" s="18">
        <f t="shared" si="1"/>
        <v>4.083027942273481E-3</v>
      </c>
      <c r="H51" s="18">
        <f t="shared" si="3"/>
        <v>0.95982532168250312</v>
      </c>
      <c r="I51" s="6">
        <f t="shared" si="4"/>
        <v>54468.284943820232</v>
      </c>
    </row>
    <row r="52" spans="2:9" ht="17.100000000000001" customHeight="1">
      <c r="B52" s="37" t="s">
        <v>54</v>
      </c>
      <c r="C52" s="5">
        <v>218</v>
      </c>
      <c r="D52" s="18">
        <f t="shared" si="0"/>
        <v>4.8784417630419994E-4</v>
      </c>
      <c r="E52" s="19">
        <f t="shared" si="2"/>
        <v>0.999500966737083</v>
      </c>
      <c r="F52" s="32">
        <v>14.089871060000005</v>
      </c>
      <c r="G52" s="18">
        <f t="shared" si="1"/>
        <v>1.1867402256533528E-2</v>
      </c>
      <c r="H52" s="18">
        <f t="shared" si="3"/>
        <v>0.97169272393903661</v>
      </c>
      <c r="I52" s="6">
        <f t="shared" si="4"/>
        <v>64632.436055045902</v>
      </c>
    </row>
    <row r="53" spans="2:9" ht="17.100000000000001" customHeight="1">
      <c r="B53" s="37" t="s">
        <v>55</v>
      </c>
      <c r="C53" s="5">
        <v>89</v>
      </c>
      <c r="D53" s="18">
        <f t="shared" si="0"/>
        <v>1.9916574170217337E-4</v>
      </c>
      <c r="E53" s="19">
        <f t="shared" si="2"/>
        <v>0.9997001324787852</v>
      </c>
      <c r="F53" s="32">
        <v>7.283547640000001</v>
      </c>
      <c r="G53" s="18">
        <f t="shared" si="1"/>
        <v>6.134675706429454E-3</v>
      </c>
      <c r="H53" s="18">
        <f t="shared" si="3"/>
        <v>0.97782739964546606</v>
      </c>
      <c r="I53" s="6">
        <f t="shared" si="4"/>
        <v>81837.613932584281</v>
      </c>
    </row>
    <row r="54" spans="2:9" ht="17.100000000000001" customHeight="1">
      <c r="B54" s="37" t="s">
        <v>56</v>
      </c>
      <c r="C54" s="5">
        <v>43</v>
      </c>
      <c r="D54" s="18">
        <f t="shared" si="0"/>
        <v>9.6226144867342186E-5</v>
      </c>
      <c r="E54" s="19">
        <f t="shared" si="2"/>
        <v>0.99979635862365257</v>
      </c>
      <c r="F54" s="32">
        <v>3.3618116799999997</v>
      </c>
      <c r="G54" s="18">
        <f t="shared" si="1"/>
        <v>2.8315356008142738E-3</v>
      </c>
      <c r="H54" s="18">
        <f t="shared" si="3"/>
        <v>0.98065893524628034</v>
      </c>
      <c r="I54" s="6">
        <f t="shared" si="4"/>
        <v>78181.666976744178</v>
      </c>
    </row>
    <row r="55" spans="2:9" ht="17.100000000000001" customHeight="1" thickBot="1">
      <c r="B55" s="40" t="s">
        <v>57</v>
      </c>
      <c r="C55" s="11">
        <v>91</v>
      </c>
      <c r="D55" s="24">
        <f t="shared" si="0"/>
        <v>2.0364137634716603E-4</v>
      </c>
      <c r="E55" s="19">
        <f t="shared" si="2"/>
        <v>0.99999999999999978</v>
      </c>
      <c r="F55" s="33">
        <v>22.96316436</v>
      </c>
      <c r="G55" s="24">
        <f t="shared" si="1"/>
        <v>1.93410647537192E-2</v>
      </c>
      <c r="H55" s="18">
        <f t="shared" si="3"/>
        <v>0.99999999999999956</v>
      </c>
      <c r="I55" s="6">
        <f t="shared" si="4"/>
        <v>252342.46549450548</v>
      </c>
    </row>
    <row r="56" spans="2:9" ht="17.100000000000001" customHeight="1" thickTop="1" thickBot="1">
      <c r="B56" s="12" t="s">
        <v>8</v>
      </c>
      <c r="C56" s="13">
        <v>446864</v>
      </c>
      <c r="D56" s="35">
        <f t="shared" si="0"/>
        <v>1</v>
      </c>
      <c r="E56" s="25"/>
      <c r="F56" s="34">
        <v>1187.2750881300001</v>
      </c>
      <c r="G56" s="35">
        <f t="shared" si="1"/>
        <v>1</v>
      </c>
      <c r="H56" s="25"/>
      <c r="I56" s="14">
        <f>F56*10^6/C56</f>
        <v>2656.9047587856712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III.F.9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2019-09-20T10:55:38Z</dcterms:modified>
</cp:coreProperties>
</file>