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885" windowHeight="6390" autoFilterDateGrouping="0"/>
  </bookViews>
  <sheets>
    <sheet name="III.F.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E10" i="110" l="1"/>
  <c r="H10" i="110"/>
  <c r="H11" i="110" s="1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  <c r="E11" i="110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<sst xmlns="http://schemas.openxmlformats.org/spreadsheetml/2006/main" count="70" uniqueCount="66">
  <si>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</si>
  <si>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</si>
  <si>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</si>
  <si>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</si>
  <si>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</si>
  <si>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</si>
  <si>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</si>
  <si>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</si>
  <si>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</si>
  <si>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</si>
  <si>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</si>
  <si>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</si>
  <si>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</si>
  <si>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</si>
  <si>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</si>
  <si>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</si>
  <si>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</si>
  <si>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</si>
  <si>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</si>
  <si>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</si>
  <si>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</si>
  <si>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</si>
  <si>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</si>
  <si>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</si>
  <si>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</si>
  <si>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</si>
  <si>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</si>
  <si>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</si>
  <si>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</si>
  <si>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</si>
  <si>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</si>
  <si>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</si>
  <si>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</si>
  <si>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</si>
  <si>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</si>
  <si>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</si>
  <si>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</si>
  <si>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</si>
  <si>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</si>
  <si>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</si>
  <si>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</si>
  <si>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</si>
  <si>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</si>
  <si>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</si>
  <si>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</si>
  <si>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</si>
  <si>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</si>
  <si>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</si>
  <si>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</si>
  <si>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</si>
  <si>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</si>
  <si>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</si>
  <si>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</si>
  <si>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</si>
  <si>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</si>
  <si>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</si>
  <si>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</si>
  <si>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</si>
  <si>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</si>
  <si>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</si>
  <si>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</si>
  <si>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</si>
  <si>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</si>
  <si>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</si>
  <si>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III.F.10. RESULTADO DE LA DECLARACIÓN</t>
  </si>
  <si>
    <t>IRPF  2016.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</si>
</sst>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17209</v>
      </c>
      <c r="D9" s="16">
        <f t="shared" ref="D9:D56" si="0">C9/$C$56</f>
        <v>3.8184690621685551E-2</v>
      </c>
      <c r="E9" s="17">
        <f>D9</f>
        <v>3.8184690621685551E-2</v>
      </c>
      <c r="F9" s="26">
        <v>0.11239115000000001</v>
      </c>
      <c r="G9" s="16">
        <f t="shared" ref="G9:G56" si="1">F9/$F$56</f>
        <v>1.3285912878504671E-4</v>
      </c>
      <c r="H9" s="16">
        <f>G9</f>
        <v>1.3285912878504671E-4</v>
      </c>
      <c r="I9" s="3">
        <f>F9*10^6/C9</f>
        <v>6.5309518275321059</v>
      </c>
      <c r="J9" s="4"/>
    </row>
    <row r="10" spans="2:10" ht="17.100000000000001" customHeight="1">
      <c r="B10" s="37" t="s">
        <v>12</v>
      </c>
      <c r="C10" s="5">
        <v>31722</v>
      </c>
      <c r="D10" s="18">
        <f t="shared" si="0"/>
        <v>7.038728316003888E-2</v>
      </c>
      <c r="E10" s="19">
        <f>E9+D10</f>
        <v>0.10857197378172442</v>
      </c>
      <c r="F10" s="27">
        <v>1.1097759999999998E-2</v>
      </c>
      <c r="G10" s="18">
        <f t="shared" si="1"/>
        <v>1.3118815183095285E-5</v>
      </c>
      <c r="H10" s="18">
        <f>H9+G10</f>
        <v>1.45977943968142E-4</v>
      </c>
      <c r="I10" s="6">
        <f>F10*10^6/C10</f>
        <v>0.34984427211399022</v>
      </c>
    </row>
    <row r="11" spans="2:10" ht="17.100000000000001" customHeight="1">
      <c r="B11" s="37" t="s">
        <v>13</v>
      </c>
      <c r="C11" s="5">
        <v>21344</v>
      </c>
      <c r="D11" s="18">
        <f t="shared" si="0"/>
        <v>4.7359755745787456E-2</v>
      </c>
      <c r="E11" s="19">
        <f t="shared" ref="E11:E55" si="2">E10+D11</f>
        <v>0.15593172952751189</v>
      </c>
      <c r="F11" s="27">
        <v>1.0205379999999997E-2</v>
      </c>
      <c r="G11" s="18">
        <f t="shared" si="1"/>
        <v>1.2063920475236168E-5</v>
      </c>
      <c r="H11" s="18">
        <f t="shared" ref="H11:H55" si="3">H10+G11</f>
        <v>1.5804186444337817E-4</v>
      </c>
      <c r="I11" s="6">
        <f>F11*10^6/C11</f>
        <v>0.47813811844077947</v>
      </c>
    </row>
    <row r="12" spans="2:10" ht="17.100000000000001" customHeight="1">
      <c r="B12" s="37" t="s">
        <v>14</v>
      </c>
      <c r="C12" s="5">
        <v>24883</v>
      </c>
      <c r="D12" s="18">
        <f t="shared" si="0"/>
        <v>5.5212368919716516E-2</v>
      </c>
      <c r="E12" s="19">
        <f t="shared" si="2"/>
        <v>0.2111440984472284</v>
      </c>
      <c r="F12" s="27">
        <v>1.8326540000000002E-2</v>
      </c>
      <c r="G12" s="18">
        <f t="shared" si="1"/>
        <v>2.1664055737878917E-5</v>
      </c>
      <c r="H12" s="18">
        <f t="shared" si="3"/>
        <v>1.7970592018125709E-4</v>
      </c>
      <c r="I12" s="6">
        <f>F12*10^6/C12</f>
        <v>0.7365084595908854</v>
      </c>
    </row>
    <row r="13" spans="2:10" ht="17.100000000000001" customHeight="1">
      <c r="B13" s="37" t="s">
        <v>15</v>
      </c>
      <c r="C13" s="5">
        <v>24468</v>
      </c>
      <c r="D13" s="18">
        <f t="shared" si="0"/>
        <v>5.4291534088639785E-2</v>
      </c>
      <c r="E13" s="19">
        <f t="shared" si="2"/>
        <v>0.26543563253586816</v>
      </c>
      <c r="F13" s="27">
        <v>2.1687990000000001E-2</v>
      </c>
      <c r="G13" s="18">
        <f t="shared" si="1"/>
        <v>2.5637672152111668E-5</v>
      </c>
      <c r="H13" s="18">
        <f t="shared" si="3"/>
        <v>2.0534359233336877E-4</v>
      </c>
      <c r="I13" s="6">
        <f t="shared" ref="I13:I55" si="4">F13*10^6/C13</f>
        <v>0.88638180480627771</v>
      </c>
    </row>
    <row r="14" spans="2:10" ht="17.100000000000001" customHeight="1">
      <c r="B14" s="38" t="s">
        <v>16</v>
      </c>
      <c r="C14" s="7">
        <v>18371</v>
      </c>
      <c r="D14" s="20">
        <f t="shared" si="0"/>
        <v>4.0763028148700406E-2</v>
      </c>
      <c r="E14" s="21">
        <f t="shared" si="2"/>
        <v>0.30619866068456858</v>
      </c>
      <c r="F14" s="28">
        <v>1.8971000000000005E-2</v>
      </c>
      <c r="G14" s="20">
        <f t="shared" si="1"/>
        <v>2.2425880793826932E-5</v>
      </c>
      <c r="H14" s="20">
        <f t="shared" si="3"/>
        <v>2.2776947312719571E-4</v>
      </c>
      <c r="I14" s="6">
        <f t="shared" si="4"/>
        <v>1.0326601709215613</v>
      </c>
    </row>
    <row r="15" spans="2:10" ht="17.100000000000001" customHeight="1">
      <c r="B15" s="37" t="s">
        <v>17</v>
      </c>
      <c r="C15" s="5">
        <v>16930</v>
      </c>
      <c r="D15" s="18">
        <f t="shared" si="0"/>
        <v>3.7565623349708664E-2</v>
      </c>
      <c r="E15" s="19">
        <f t="shared" si="2"/>
        <v>0.34376428403427722</v>
      </c>
      <c r="F15" s="27">
        <v>2.1317889999999996E-2</v>
      </c>
      <c r="G15" s="18">
        <f t="shared" si="1"/>
        <v>2.5200171836799062E-5</v>
      </c>
      <c r="H15" s="18">
        <f t="shared" si="3"/>
        <v>2.5296964496399478E-4</v>
      </c>
      <c r="I15" s="10">
        <f t="shared" si="4"/>
        <v>1.2591783815711752</v>
      </c>
    </row>
    <row r="16" spans="2:10" ht="17.100000000000001" customHeight="1">
      <c r="B16" s="37" t="s">
        <v>18</v>
      </c>
      <c r="C16" s="5">
        <v>15853</v>
      </c>
      <c r="D16" s="18">
        <f t="shared" si="0"/>
        <v>3.517589054713121E-2</v>
      </c>
      <c r="E16" s="19">
        <f t="shared" si="2"/>
        <v>0.37894017458140844</v>
      </c>
      <c r="F16" s="27">
        <v>0.26623998000000004</v>
      </c>
      <c r="G16" s="18">
        <f t="shared" si="1"/>
        <v>3.1472595298249253E-4</v>
      </c>
      <c r="H16" s="18">
        <f t="shared" si="3"/>
        <v>5.6769559794648725E-4</v>
      </c>
      <c r="I16" s="6">
        <f t="shared" si="4"/>
        <v>16.794296347694445</v>
      </c>
    </row>
    <row r="17" spans="2:9" ht="17.100000000000001" customHeight="1">
      <c r="B17" s="37" t="s">
        <v>19</v>
      </c>
      <c r="C17" s="5">
        <v>15826</v>
      </c>
      <c r="D17" s="18">
        <f t="shared" si="0"/>
        <v>3.511598081113345E-2</v>
      </c>
      <c r="E17" s="19">
        <f t="shared" si="2"/>
        <v>0.41405615539254187</v>
      </c>
      <c r="F17" s="27">
        <v>0.80039716000000027</v>
      </c>
      <c r="G17" s="18">
        <f t="shared" si="1"/>
        <v>9.461605238457447E-4</v>
      </c>
      <c r="H17" s="18">
        <f t="shared" si="3"/>
        <v>1.513856121792232E-3</v>
      </c>
      <c r="I17" s="6">
        <f t="shared" si="4"/>
        <v>50.574823707822588</v>
      </c>
    </row>
    <row r="18" spans="2:9" ht="17.100000000000001" customHeight="1">
      <c r="B18" s="37" t="s">
        <v>20</v>
      </c>
      <c r="C18" s="5">
        <v>21051</v>
      </c>
      <c r="D18" s="18">
        <f t="shared" si="0"/>
        <v>4.6709624166256174E-2</v>
      </c>
      <c r="E18" s="19">
        <f t="shared" si="2"/>
        <v>0.46076577955879805</v>
      </c>
      <c r="F18" s="27">
        <v>2.4047430499999982</v>
      </c>
      <c r="G18" s="18">
        <f t="shared" si="1"/>
        <v>2.8426799314260577E-3</v>
      </c>
      <c r="H18" s="18">
        <f t="shared" si="3"/>
        <v>4.3565360532182894E-3</v>
      </c>
      <c r="I18" s="6">
        <f t="shared" si="4"/>
        <v>114.23414802147158</v>
      </c>
    </row>
    <row r="19" spans="2:9" ht="17.100000000000001" customHeight="1">
      <c r="B19" s="37" t="s">
        <v>21</v>
      </c>
      <c r="C19" s="5">
        <v>23901</v>
      </c>
      <c r="D19" s="18">
        <f t="shared" si="0"/>
        <v>5.303342963268675E-2</v>
      </c>
      <c r="E19" s="19">
        <f t="shared" si="2"/>
        <v>0.51379920919148481</v>
      </c>
      <c r="F19" s="27">
        <v>4.637373010000001</v>
      </c>
      <c r="G19" s="18">
        <f t="shared" si="1"/>
        <v>5.4819026049639126E-3</v>
      </c>
      <c r="H19" s="18">
        <f t="shared" si="3"/>
        <v>9.8384386581822011E-3</v>
      </c>
      <c r="I19" s="6">
        <f t="shared" si="4"/>
        <v>194.02422534621985</v>
      </c>
    </row>
    <row r="20" spans="2:9" ht="17.100000000000001" customHeight="1">
      <c r="B20" s="38" t="s">
        <v>22</v>
      </c>
      <c r="C20" s="7">
        <v>23675</v>
      </c>
      <c r="D20" s="20">
        <f t="shared" si="0"/>
        <v>5.2531962953594365E-2</v>
      </c>
      <c r="E20" s="21">
        <f t="shared" si="2"/>
        <v>0.56633117214507922</v>
      </c>
      <c r="F20" s="28">
        <v>7.5903899200000007</v>
      </c>
      <c r="G20" s="20">
        <f t="shared" si="1"/>
        <v>8.9727046294125513E-3</v>
      </c>
      <c r="H20" s="20">
        <f t="shared" si="3"/>
        <v>1.8811143287594752E-2</v>
      </c>
      <c r="I20" s="8">
        <f t="shared" si="4"/>
        <v>320.60781077085539</v>
      </c>
    </row>
    <row r="21" spans="2:9" ht="17.100000000000001" customHeight="1">
      <c r="B21" s="39" t="s">
        <v>23</v>
      </c>
      <c r="C21" s="9">
        <v>22073</v>
      </c>
      <c r="D21" s="22">
        <f t="shared" si="0"/>
        <v>4.897731861772707E-2</v>
      </c>
      <c r="E21" s="23">
        <f t="shared" si="2"/>
        <v>0.61530849076280625</v>
      </c>
      <c r="F21" s="29">
        <v>10.905949900000016</v>
      </c>
      <c r="G21" s="22">
        <f t="shared" si="1"/>
        <v>1.2892073817977388E-2</v>
      </c>
      <c r="H21" s="22">
        <f t="shared" si="3"/>
        <v>3.170321710557214E-2</v>
      </c>
      <c r="I21" s="6">
        <f t="shared" si="4"/>
        <v>494.08552983282812</v>
      </c>
    </row>
    <row r="22" spans="2:9" ht="17.100000000000001" customHeight="1">
      <c r="B22" s="37" t="s">
        <v>24</v>
      </c>
      <c r="C22" s="5">
        <v>19456</v>
      </c>
      <c r="D22" s="18">
        <f t="shared" si="0"/>
        <v>4.3170511984166077E-2</v>
      </c>
      <c r="E22" s="19">
        <f t="shared" si="2"/>
        <v>0.65847900274697235</v>
      </c>
      <c r="F22" s="27">
        <v>14.032718050000009</v>
      </c>
      <c r="G22" s="18">
        <f t="shared" si="1"/>
        <v>1.6588269580026547E-2</v>
      </c>
      <c r="H22" s="18">
        <f t="shared" si="3"/>
        <v>4.8291486685598684E-2</v>
      </c>
      <c r="I22" s="6">
        <f t="shared" si="4"/>
        <v>721.25401161595437</v>
      </c>
    </row>
    <row r="23" spans="2:9" ht="17.100000000000001" customHeight="1">
      <c r="B23" s="37" t="s">
        <v>25</v>
      </c>
      <c r="C23" s="5">
        <v>17286</v>
      </c>
      <c r="D23" s="18">
        <f t="shared" si="0"/>
        <v>3.8355544313234728E-2</v>
      </c>
      <c r="E23" s="19">
        <f t="shared" si="2"/>
        <v>0.69683454706020709</v>
      </c>
      <c r="F23" s="27">
        <v>16.779717930000007</v>
      </c>
      <c r="G23" s="18">
        <f t="shared" si="1"/>
        <v>1.9835536031427993E-2</v>
      </c>
      <c r="H23" s="18">
        <f t="shared" si="3"/>
        <v>6.812702271702667E-2</v>
      </c>
      <c r="I23" s="6">
        <f t="shared" si="4"/>
        <v>970.71143873655024</v>
      </c>
    </row>
    <row r="24" spans="2:9" ht="17.100000000000001" customHeight="1">
      <c r="B24" s="37" t="s">
        <v>26</v>
      </c>
      <c r="C24" s="5">
        <v>14990</v>
      </c>
      <c r="D24" s="18">
        <f t="shared" si="0"/>
        <v>3.3260997874313809E-2</v>
      </c>
      <c r="E24" s="19">
        <f t="shared" si="2"/>
        <v>0.73009554493452089</v>
      </c>
      <c r="F24" s="27">
        <v>18.45499912999999</v>
      </c>
      <c r="G24" s="18">
        <f t="shared" si="1"/>
        <v>2.1815909047470317E-2</v>
      </c>
      <c r="H24" s="18">
        <f t="shared" si="3"/>
        <v>8.9942931764496983E-2</v>
      </c>
      <c r="I24" s="6">
        <f t="shared" si="4"/>
        <v>1231.1540446964636</v>
      </c>
    </row>
    <row r="25" spans="2:9" ht="17.100000000000001" customHeight="1">
      <c r="B25" s="37" t="s">
        <v>27</v>
      </c>
      <c r="C25" s="5">
        <v>12835</v>
      </c>
      <c r="D25" s="18">
        <f t="shared" si="0"/>
        <v>2.8479313390047882E-2</v>
      </c>
      <c r="E25" s="19">
        <f t="shared" si="2"/>
        <v>0.75857485832456872</v>
      </c>
      <c r="F25" s="27">
        <v>19.635857800000007</v>
      </c>
      <c r="G25" s="18">
        <f t="shared" si="1"/>
        <v>2.321181837053064E-2</v>
      </c>
      <c r="H25" s="18">
        <f t="shared" si="3"/>
        <v>0.11315475013502763</v>
      </c>
      <c r="I25" s="6">
        <f t="shared" si="4"/>
        <v>1529.8681573821589</v>
      </c>
    </row>
    <row r="26" spans="2:9" ht="17.100000000000001" customHeight="1">
      <c r="B26" s="38" t="s">
        <v>28</v>
      </c>
      <c r="C26" s="7">
        <v>11011</v>
      </c>
      <c r="D26" s="20">
        <f t="shared" si="0"/>
        <v>2.4432077891532313E-2</v>
      </c>
      <c r="E26" s="21">
        <f t="shared" si="2"/>
        <v>0.78300693621610107</v>
      </c>
      <c r="F26" s="30">
        <v>20.546231760000012</v>
      </c>
      <c r="G26" s="20">
        <f t="shared" si="1"/>
        <v>2.4287983986721894E-2</v>
      </c>
      <c r="H26" s="20">
        <f t="shared" si="3"/>
        <v>0.13744273412174951</v>
      </c>
      <c r="I26" s="6">
        <f t="shared" si="4"/>
        <v>1865.9732776314606</v>
      </c>
    </row>
    <row r="27" spans="2:9" ht="17.100000000000001" customHeight="1">
      <c r="B27" s="39" t="s">
        <v>29</v>
      </c>
      <c r="C27" s="9">
        <v>9671</v>
      </c>
      <c r="D27" s="22">
        <f t="shared" si="0"/>
        <v>2.1458779882754429E-2</v>
      </c>
      <c r="E27" s="23">
        <f t="shared" si="2"/>
        <v>0.80446571609885553</v>
      </c>
      <c r="F27" s="31">
        <v>21.582413980000013</v>
      </c>
      <c r="G27" s="22">
        <f t="shared" si="1"/>
        <v>2.5512869282510359E-2</v>
      </c>
      <c r="H27" s="22">
        <f t="shared" si="3"/>
        <v>0.16295560340425988</v>
      </c>
      <c r="I27" s="10">
        <f t="shared" si="4"/>
        <v>2231.6631144659304</v>
      </c>
    </row>
    <row r="28" spans="2:9" ht="17.100000000000001" customHeight="1">
      <c r="B28" s="37" t="s">
        <v>30</v>
      </c>
      <c r="C28" s="5">
        <v>8725</v>
      </c>
      <c r="D28" s="18">
        <f t="shared" si="0"/>
        <v>1.9359720243721682E-2</v>
      </c>
      <c r="E28" s="19">
        <f t="shared" si="2"/>
        <v>0.82382543634257721</v>
      </c>
      <c r="F28" s="32">
        <v>22.91603297999999</v>
      </c>
      <c r="G28" s="18">
        <f t="shared" si="1"/>
        <v>2.708935869890286E-2</v>
      </c>
      <c r="H28" s="18">
        <f t="shared" si="3"/>
        <v>0.19004496210316274</v>
      </c>
      <c r="I28" s="6">
        <f t="shared" si="4"/>
        <v>2626.4794246418328</v>
      </c>
    </row>
    <row r="29" spans="2:9" ht="17.100000000000001" customHeight="1">
      <c r="B29" s="37" t="s">
        <v>31</v>
      </c>
      <c r="C29" s="5">
        <v>8050</v>
      </c>
      <c r="D29" s="18">
        <f t="shared" si="0"/>
        <v>1.7861976843777598E-2</v>
      </c>
      <c r="E29" s="19">
        <f t="shared" si="2"/>
        <v>0.84168741318635476</v>
      </c>
      <c r="F29" s="32">
        <v>24.412875089999993</v>
      </c>
      <c r="G29" s="18">
        <f t="shared" si="1"/>
        <v>2.8858796405193538E-2</v>
      </c>
      <c r="H29" s="18">
        <f t="shared" si="3"/>
        <v>0.21890375850835628</v>
      </c>
      <c r="I29" s="6">
        <f t="shared" si="4"/>
        <v>3032.6552906832289</v>
      </c>
    </row>
    <row r="30" spans="2:9" ht="17.100000000000001" customHeight="1">
      <c r="B30" s="37" t="s">
        <v>32</v>
      </c>
      <c r="C30" s="5">
        <v>14986</v>
      </c>
      <c r="D30" s="18">
        <f t="shared" si="0"/>
        <v>3.3252122357869701E-2</v>
      </c>
      <c r="E30" s="19">
        <f t="shared" si="2"/>
        <v>0.87493953554422443</v>
      </c>
      <c r="F30" s="32">
        <v>54.945935240000026</v>
      </c>
      <c r="G30" s="18">
        <f t="shared" si="1"/>
        <v>6.4952347994179246E-2</v>
      </c>
      <c r="H30" s="18">
        <f t="shared" si="3"/>
        <v>0.28385610650253551</v>
      </c>
      <c r="I30" s="6">
        <f t="shared" si="4"/>
        <v>3666.484401441347</v>
      </c>
    </row>
    <row r="31" spans="2:9" ht="17.100000000000001" customHeight="1">
      <c r="B31" s="37" t="s">
        <v>33</v>
      </c>
      <c r="C31" s="5">
        <v>12549</v>
      </c>
      <c r="D31" s="18">
        <f t="shared" si="0"/>
        <v>2.7844713964293798E-2</v>
      </c>
      <c r="E31" s="19">
        <f t="shared" si="2"/>
        <v>0.90278424950851821</v>
      </c>
      <c r="F31" s="32">
        <v>56.89777282</v>
      </c>
      <c r="G31" s="18">
        <f t="shared" si="1"/>
        <v>6.7259642121952748E-2</v>
      </c>
      <c r="H31" s="18">
        <f t="shared" si="3"/>
        <v>0.35111574862448824</v>
      </c>
      <c r="I31" s="6">
        <f t="shared" si="4"/>
        <v>4534.0483560443063</v>
      </c>
    </row>
    <row r="32" spans="2:9" ht="17.100000000000001" customHeight="1">
      <c r="B32" s="38" t="s">
        <v>34</v>
      </c>
      <c r="C32" s="7">
        <v>10088</v>
      </c>
      <c r="D32" s="20">
        <f t="shared" si="0"/>
        <v>2.2384052472053217E-2</v>
      </c>
      <c r="E32" s="21">
        <f t="shared" si="2"/>
        <v>0.92516830198057143</v>
      </c>
      <c r="F32" s="30">
        <v>54.504211319999996</v>
      </c>
      <c r="G32" s="20">
        <f t="shared" si="1"/>
        <v>6.4430180055024613E-2</v>
      </c>
      <c r="H32" s="20">
        <f t="shared" si="3"/>
        <v>0.41554592867951284</v>
      </c>
      <c r="I32" s="8">
        <f t="shared" si="4"/>
        <v>5402.8758247422675</v>
      </c>
    </row>
    <row r="33" spans="2:9" ht="17.100000000000001" customHeight="1">
      <c r="B33" s="39" t="s">
        <v>35</v>
      </c>
      <c r="C33" s="9">
        <v>6950</v>
      </c>
      <c r="D33" s="22">
        <f t="shared" si="0"/>
        <v>1.5421209821646497E-2</v>
      </c>
      <c r="E33" s="23">
        <f t="shared" si="2"/>
        <v>0.94058951180221795</v>
      </c>
      <c r="F33" s="31">
        <v>43.889847900000028</v>
      </c>
      <c r="G33" s="22">
        <f t="shared" si="1"/>
        <v>5.1882794637319887E-2</v>
      </c>
      <c r="H33" s="22">
        <f t="shared" si="3"/>
        <v>0.46742872331683272</v>
      </c>
      <c r="I33" s="6">
        <f t="shared" si="4"/>
        <v>6315.0860287769829</v>
      </c>
    </row>
    <row r="34" spans="2:9" ht="17.100000000000001" customHeight="1">
      <c r="B34" s="37" t="s">
        <v>36</v>
      </c>
      <c r="C34" s="5">
        <v>4911</v>
      </c>
      <c r="D34" s="18">
        <f t="shared" si="0"/>
        <v>1.0896915314259849E-2</v>
      </c>
      <c r="E34" s="19">
        <f t="shared" si="2"/>
        <v>0.9514864271164778</v>
      </c>
      <c r="F34" s="32">
        <v>35.696154130000018</v>
      </c>
      <c r="G34" s="18">
        <f t="shared" si="1"/>
        <v>4.219691620459929E-2</v>
      </c>
      <c r="H34" s="18">
        <f t="shared" si="3"/>
        <v>0.50962563952143203</v>
      </c>
      <c r="I34" s="6">
        <f t="shared" si="4"/>
        <v>7268.6121217674645</v>
      </c>
    </row>
    <row r="35" spans="2:9" ht="17.100000000000001" customHeight="1">
      <c r="B35" s="37" t="s">
        <v>37</v>
      </c>
      <c r="C35" s="5">
        <v>3447</v>
      </c>
      <c r="D35" s="18">
        <f t="shared" si="0"/>
        <v>7.6484762957144568E-3</v>
      </c>
      <c r="E35" s="19">
        <f t="shared" si="2"/>
        <v>0.95913490341219221</v>
      </c>
      <c r="F35" s="32">
        <v>28.429209209999986</v>
      </c>
      <c r="G35" s="18">
        <f t="shared" si="1"/>
        <v>3.3606560371420915E-2</v>
      </c>
      <c r="H35" s="18">
        <f t="shared" si="3"/>
        <v>0.54323219989285298</v>
      </c>
      <c r="I35" s="6">
        <f t="shared" si="4"/>
        <v>8247.5222541340263</v>
      </c>
    </row>
    <row r="36" spans="2:9" ht="17.100000000000001" customHeight="1">
      <c r="B36" s="37" t="s">
        <v>38</v>
      </c>
      <c r="C36" s="5">
        <v>2721</v>
      </c>
      <c r="D36" s="18">
        <f t="shared" si="0"/>
        <v>6.0375700611079311E-3</v>
      </c>
      <c r="E36" s="19">
        <f t="shared" si="2"/>
        <v>0.96517247347330015</v>
      </c>
      <c r="F36" s="32">
        <v>25.253235820000004</v>
      </c>
      <c r="G36" s="18">
        <f t="shared" si="1"/>
        <v>2.9852198416410323E-2</v>
      </c>
      <c r="H36" s="18">
        <f t="shared" si="3"/>
        <v>0.57308439830926328</v>
      </c>
      <c r="I36" s="6">
        <f t="shared" si="4"/>
        <v>9280.8657919882407</v>
      </c>
    </row>
    <row r="37" spans="2:9" ht="17.100000000000001" customHeight="1">
      <c r="B37" s="37" t="s">
        <v>39</v>
      </c>
      <c r="C37" s="5">
        <v>2184</v>
      </c>
      <c r="D37" s="18">
        <f t="shared" si="0"/>
        <v>4.8460319784857479E-3</v>
      </c>
      <c r="E37" s="19">
        <f t="shared" si="2"/>
        <v>0.97001850545178592</v>
      </c>
      <c r="F37" s="32">
        <v>22.273729420000002</v>
      </c>
      <c r="G37" s="18">
        <f t="shared" si="1"/>
        <v>2.6330082800425692E-2</v>
      </c>
      <c r="H37" s="18">
        <f t="shared" si="3"/>
        <v>0.59941448110968898</v>
      </c>
      <c r="I37" s="6">
        <f t="shared" si="4"/>
        <v>10198.594056776557</v>
      </c>
    </row>
    <row r="38" spans="2:9" ht="17.100000000000001" customHeight="1">
      <c r="B38" s="38" t="s">
        <v>40</v>
      </c>
      <c r="C38" s="7">
        <v>1818</v>
      </c>
      <c r="D38" s="20">
        <f t="shared" si="0"/>
        <v>4.0339222238494005E-3</v>
      </c>
      <c r="E38" s="21">
        <f t="shared" si="2"/>
        <v>0.97405242767563527</v>
      </c>
      <c r="F38" s="30">
        <v>20.58590650999999</v>
      </c>
      <c r="G38" s="20">
        <f t="shared" si="1"/>
        <v>2.4334884055986793E-2</v>
      </c>
      <c r="H38" s="20">
        <f t="shared" si="3"/>
        <v>0.62374936516567581</v>
      </c>
      <c r="I38" s="6">
        <f t="shared" si="4"/>
        <v>11323.380918591854</v>
      </c>
    </row>
    <row r="39" spans="2:9" ht="17.100000000000001" customHeight="1">
      <c r="B39" s="39" t="s">
        <v>41</v>
      </c>
      <c r="C39" s="9">
        <v>1513</v>
      </c>
      <c r="D39" s="22">
        <f t="shared" si="0"/>
        <v>3.3571640949857768E-3</v>
      </c>
      <c r="E39" s="23">
        <f t="shared" si="2"/>
        <v>0.97740959177062103</v>
      </c>
      <c r="F39" s="31">
        <v>18.628868439999991</v>
      </c>
      <c r="G39" s="22">
        <f t="shared" si="1"/>
        <v>2.2021442357246554E-2</v>
      </c>
      <c r="H39" s="22">
        <f t="shared" si="3"/>
        <v>0.64577080752292237</v>
      </c>
      <c r="I39" s="10">
        <f t="shared" si="4"/>
        <v>12312.536972901513</v>
      </c>
    </row>
    <row r="40" spans="2:9" ht="17.100000000000001" customHeight="1">
      <c r="B40" s="37" t="s">
        <v>42</v>
      </c>
      <c r="C40" s="5">
        <v>2330</v>
      </c>
      <c r="D40" s="18">
        <f t="shared" si="0"/>
        <v>5.1699883286958756E-3</v>
      </c>
      <c r="E40" s="19">
        <f t="shared" si="2"/>
        <v>0.9825795800993169</v>
      </c>
      <c r="F40" s="32">
        <v>32.213117569999987</v>
      </c>
      <c r="G40" s="18">
        <f t="shared" si="1"/>
        <v>3.8079570640575162E-2</v>
      </c>
      <c r="H40" s="18">
        <f t="shared" si="3"/>
        <v>0.68385037816349759</v>
      </c>
      <c r="I40" s="6">
        <f t="shared" si="4"/>
        <v>13825.372347639479</v>
      </c>
    </row>
    <row r="41" spans="2:9" ht="17.100000000000001" customHeight="1">
      <c r="B41" s="37" t="s">
        <v>43</v>
      </c>
      <c r="C41" s="5">
        <v>1659</v>
      </c>
      <c r="D41" s="18">
        <f t="shared" si="0"/>
        <v>3.6811204451959048E-3</v>
      </c>
      <c r="E41" s="19">
        <f t="shared" si="2"/>
        <v>0.98626070054451276</v>
      </c>
      <c r="F41" s="32">
        <v>26.691065299999991</v>
      </c>
      <c r="G41" s="18">
        <f t="shared" si="1"/>
        <v>3.1551876478733337E-2</v>
      </c>
      <c r="H41" s="18">
        <f t="shared" si="3"/>
        <v>0.71540225464223095</v>
      </c>
      <c r="I41" s="6">
        <f t="shared" si="4"/>
        <v>16088.646955997583</v>
      </c>
    </row>
    <row r="42" spans="2:9" ht="17.100000000000001" customHeight="1">
      <c r="B42" s="37" t="s">
        <v>44</v>
      </c>
      <c r="C42" s="5">
        <v>1254</v>
      </c>
      <c r="D42" s="18">
        <f t="shared" si="0"/>
        <v>2.7824744052294542E-3</v>
      </c>
      <c r="E42" s="19">
        <f t="shared" si="2"/>
        <v>0.98904317494974225</v>
      </c>
      <c r="F42" s="32">
        <v>22.965267560000012</v>
      </c>
      <c r="G42" s="18">
        <f t="shared" si="1"/>
        <v>2.7147559575083063E-2</v>
      </c>
      <c r="H42" s="18">
        <f t="shared" si="3"/>
        <v>0.74254981421731403</v>
      </c>
      <c r="I42" s="6">
        <f t="shared" si="4"/>
        <v>18313.61049441787</v>
      </c>
    </row>
    <row r="43" spans="2:9" ht="17.100000000000001" customHeight="1">
      <c r="B43" s="37" t="s">
        <v>45</v>
      </c>
      <c r="C43" s="5">
        <v>900</v>
      </c>
      <c r="D43" s="18">
        <f t="shared" si="0"/>
        <v>1.9969911999254456E-3</v>
      </c>
      <c r="E43" s="19">
        <f t="shared" si="2"/>
        <v>0.99104016614966772</v>
      </c>
      <c r="F43" s="32">
        <v>18.509245989999997</v>
      </c>
      <c r="G43" s="18">
        <f t="shared" si="1"/>
        <v>2.1880035008979969E-2</v>
      </c>
      <c r="H43" s="18">
        <f t="shared" si="3"/>
        <v>0.76442984922629398</v>
      </c>
      <c r="I43" s="6">
        <f t="shared" si="4"/>
        <v>20565.828877777774</v>
      </c>
    </row>
    <row r="44" spans="2:9" ht="17.100000000000001" customHeight="1">
      <c r="B44" s="38" t="s">
        <v>46</v>
      </c>
      <c r="C44" s="7">
        <v>671</v>
      </c>
      <c r="D44" s="20">
        <f t="shared" si="0"/>
        <v>1.4888678834999712E-3</v>
      </c>
      <c r="E44" s="21">
        <f t="shared" si="2"/>
        <v>0.99252903403316772</v>
      </c>
      <c r="F44" s="30">
        <v>15.304951749999994</v>
      </c>
      <c r="G44" s="20">
        <f t="shared" si="1"/>
        <v>1.8092194586514818E-2</v>
      </c>
      <c r="H44" s="20">
        <f t="shared" si="3"/>
        <v>0.78252204381280877</v>
      </c>
      <c r="I44" s="8">
        <f t="shared" si="4"/>
        <v>22809.168032786878</v>
      </c>
    </row>
    <row r="45" spans="2:9" ht="17.100000000000001" customHeight="1">
      <c r="B45" s="39" t="s">
        <v>47</v>
      </c>
      <c r="C45" s="9">
        <v>523</v>
      </c>
      <c r="D45" s="22">
        <f t="shared" si="0"/>
        <v>1.1604737750677868E-3</v>
      </c>
      <c r="E45" s="23">
        <f t="shared" si="2"/>
        <v>0.99368950780823551</v>
      </c>
      <c r="F45" s="31">
        <v>12.824462599999993</v>
      </c>
      <c r="G45" s="22">
        <f t="shared" si="1"/>
        <v>1.5159974145405701E-2</v>
      </c>
      <c r="H45" s="22">
        <f t="shared" si="3"/>
        <v>0.79768201795821447</v>
      </c>
      <c r="I45" s="10">
        <f t="shared" si="4"/>
        <v>24520.960994263853</v>
      </c>
    </row>
    <row r="46" spans="2:9" ht="17.100000000000001" customHeight="1">
      <c r="B46" s="37" t="s">
        <v>48</v>
      </c>
      <c r="C46" s="5">
        <v>1094</v>
      </c>
      <c r="D46" s="18">
        <f t="shared" si="0"/>
        <v>2.4274537474649307E-3</v>
      </c>
      <c r="E46" s="19">
        <f t="shared" si="2"/>
        <v>0.9961169615557004</v>
      </c>
      <c r="F46" s="32">
        <v>31.949663700000002</v>
      </c>
      <c r="G46" s="18">
        <f t="shared" si="1"/>
        <v>3.776813818665644E-2</v>
      </c>
      <c r="H46" s="18">
        <f t="shared" si="3"/>
        <v>0.83545015614487095</v>
      </c>
      <c r="I46" s="6">
        <f t="shared" si="4"/>
        <v>29204.445795246804</v>
      </c>
    </row>
    <row r="47" spans="2:9" ht="17.100000000000001" customHeight="1">
      <c r="B47" s="37" t="s">
        <v>49</v>
      </c>
      <c r="C47" s="5">
        <v>587</v>
      </c>
      <c r="D47" s="18">
        <f t="shared" si="0"/>
        <v>1.3024820381735962E-3</v>
      </c>
      <c r="E47" s="19">
        <f t="shared" si="2"/>
        <v>0.99741944359387402</v>
      </c>
      <c r="F47" s="32">
        <v>22.190495090000013</v>
      </c>
      <c r="G47" s="18">
        <f t="shared" si="1"/>
        <v>2.6231690350763903E-2</v>
      </c>
      <c r="H47" s="18">
        <f t="shared" si="3"/>
        <v>0.86168184649563484</v>
      </c>
      <c r="I47" s="6">
        <f t="shared" si="4"/>
        <v>37803.228432708711</v>
      </c>
    </row>
    <row r="48" spans="2:9" ht="17.100000000000001" customHeight="1">
      <c r="B48" s="37" t="s">
        <v>50</v>
      </c>
      <c r="C48" s="5">
        <v>306</v>
      </c>
      <c r="D48" s="18">
        <f t="shared" si="0"/>
        <v>6.7897700797465153E-4</v>
      </c>
      <c r="E48" s="19">
        <f t="shared" si="2"/>
        <v>0.99809842060184872</v>
      </c>
      <c r="F48" s="32">
        <v>14.315047650000004</v>
      </c>
      <c r="G48" s="18">
        <f t="shared" si="1"/>
        <v>1.6922015294757911E-2</v>
      </c>
      <c r="H48" s="18">
        <f t="shared" si="3"/>
        <v>0.87860386179039274</v>
      </c>
      <c r="I48" s="6">
        <f t="shared" si="4"/>
        <v>46781.201470588247</v>
      </c>
    </row>
    <row r="49" spans="2:9" ht="17.100000000000001" customHeight="1">
      <c r="B49" s="37" t="s">
        <v>51</v>
      </c>
      <c r="C49" s="5">
        <v>198</v>
      </c>
      <c r="D49" s="18">
        <f t="shared" si="0"/>
        <v>4.3933806398359804E-4</v>
      </c>
      <c r="E49" s="19">
        <f t="shared" si="2"/>
        <v>0.99853775866583228</v>
      </c>
      <c r="F49" s="32">
        <v>10.993862629999999</v>
      </c>
      <c r="G49" s="18">
        <f t="shared" si="1"/>
        <v>1.2995996668814956E-2</v>
      </c>
      <c r="H49" s="18">
        <f t="shared" si="3"/>
        <v>0.89159985845920764</v>
      </c>
      <c r="I49" s="6">
        <f t="shared" si="4"/>
        <v>55524.558737373729</v>
      </c>
    </row>
    <row r="50" spans="2:9" ht="17.100000000000001" customHeight="1">
      <c r="B50" s="38" t="s">
        <v>52</v>
      </c>
      <c r="C50" s="7">
        <v>126</v>
      </c>
      <c r="D50" s="20">
        <f t="shared" si="0"/>
        <v>2.7957876798956241E-4</v>
      </c>
      <c r="E50" s="21">
        <f t="shared" si="2"/>
        <v>0.99881733743382184</v>
      </c>
      <c r="F50" s="30">
        <v>8.2563163500000023</v>
      </c>
      <c r="G50" s="20">
        <f t="shared" si="1"/>
        <v>9.7599054483803842E-3</v>
      </c>
      <c r="H50" s="20">
        <f t="shared" si="3"/>
        <v>0.90135976390758799</v>
      </c>
      <c r="I50" s="8">
        <f t="shared" si="4"/>
        <v>65526.320238095257</v>
      </c>
    </row>
    <row r="51" spans="2:9" ht="17.100000000000001" customHeight="1">
      <c r="B51" s="37" t="s">
        <v>53</v>
      </c>
      <c r="C51" s="5">
        <v>89</v>
      </c>
      <c r="D51" s="18">
        <f t="shared" si="0"/>
        <v>1.974802408815163E-4</v>
      </c>
      <c r="E51" s="19">
        <f t="shared" si="2"/>
        <v>0.99901481767470335</v>
      </c>
      <c r="F51" s="32">
        <v>6.1787046800000001</v>
      </c>
      <c r="G51" s="18">
        <f t="shared" si="1"/>
        <v>7.3039320338379914E-3</v>
      </c>
      <c r="H51" s="18">
        <f t="shared" si="3"/>
        <v>0.90866369594142593</v>
      </c>
      <c r="I51" s="6">
        <f t="shared" si="4"/>
        <v>69423.648089887633</v>
      </c>
    </row>
    <row r="52" spans="2:9" ht="17.100000000000001" customHeight="1">
      <c r="B52" s="37" t="s">
        <v>54</v>
      </c>
      <c r="C52" s="5">
        <v>220</v>
      </c>
      <c r="D52" s="18">
        <f t="shared" si="0"/>
        <v>4.8815340442622007E-4</v>
      </c>
      <c r="E52" s="19">
        <f t="shared" si="2"/>
        <v>0.99950297107912955</v>
      </c>
      <c r="F52" s="32">
        <v>19.795024200000007</v>
      </c>
      <c r="G52" s="18">
        <f t="shared" si="1"/>
        <v>2.3399971167577849E-2</v>
      </c>
      <c r="H52" s="18">
        <f t="shared" si="3"/>
        <v>0.93206366710900379</v>
      </c>
      <c r="I52" s="6">
        <f t="shared" si="4"/>
        <v>89977.382727272765</v>
      </c>
    </row>
    <row r="53" spans="2:9" ht="17.100000000000001" customHeight="1">
      <c r="B53" s="37" t="s">
        <v>55</v>
      </c>
      <c r="C53" s="5">
        <v>89</v>
      </c>
      <c r="D53" s="18">
        <f t="shared" si="0"/>
        <v>1.974802408815163E-4</v>
      </c>
      <c r="E53" s="19">
        <f t="shared" si="2"/>
        <v>0.99970045132001106</v>
      </c>
      <c r="F53" s="32">
        <v>11.238446530000003</v>
      </c>
      <c r="G53" s="18">
        <f t="shared" si="1"/>
        <v>1.3285122670896522E-2</v>
      </c>
      <c r="H53" s="18">
        <f t="shared" si="3"/>
        <v>0.94534878977990033</v>
      </c>
      <c r="I53" s="6">
        <f t="shared" si="4"/>
        <v>126274.68011235958</v>
      </c>
    </row>
    <row r="54" spans="2:9" ht="17.100000000000001" customHeight="1">
      <c r="B54" s="37" t="s">
        <v>56</v>
      </c>
      <c r="C54" s="5">
        <v>43</v>
      </c>
      <c r="D54" s="18">
        <f t="shared" si="0"/>
        <v>9.5411801774215744E-5</v>
      </c>
      <c r="E54" s="19">
        <f t="shared" si="2"/>
        <v>0.99979586312178526</v>
      </c>
      <c r="F54" s="32">
        <v>6.6051580299999992</v>
      </c>
      <c r="G54" s="18">
        <f t="shared" si="1"/>
        <v>7.8080484215470279E-3</v>
      </c>
      <c r="H54" s="18">
        <f t="shared" si="3"/>
        <v>0.95315683820144737</v>
      </c>
      <c r="I54" s="6">
        <f t="shared" si="4"/>
        <v>153608.32627906976</v>
      </c>
    </row>
    <row r="55" spans="2:9" ht="17.100000000000001" customHeight="1" thickBot="1">
      <c r="B55" s="40" t="s">
        <v>57</v>
      </c>
      <c r="C55" s="11">
        <v>92</v>
      </c>
      <c r="D55" s="24">
        <f t="shared" si="0"/>
        <v>2.0413687821460111E-4</v>
      </c>
      <c r="E55" s="19">
        <f t="shared" si="2"/>
        <v>0.99999999999999989</v>
      </c>
      <c r="F55" s="33">
        <v>39.626609569999999</v>
      </c>
      <c r="G55" s="24">
        <f t="shared" si="1"/>
        <v>4.6843161798552593E-2</v>
      </c>
      <c r="H55" s="18">
        <f t="shared" si="3"/>
        <v>1</v>
      </c>
      <c r="I55" s="6">
        <f t="shared" si="4"/>
        <v>430724.01706521737</v>
      </c>
    </row>
    <row r="56" spans="2:9" ht="17.100000000000001" customHeight="1" thickTop="1" thickBot="1">
      <c r="B56" s="12" t="s">
        <v>8</v>
      </c>
      <c r="C56" s="13">
        <v>450678</v>
      </c>
      <c r="D56" s="35">
        <f t="shared" si="0"/>
        <v>1</v>
      </c>
      <c r="E56" s="25"/>
      <c r="F56" s="34">
        <v>845.94224746000009</v>
      </c>
      <c r="G56" s="35">
        <f t="shared" si="1"/>
        <v>1</v>
      </c>
      <c r="H56" s="25"/>
      <c r="I56" s="14">
        <f>F56*10^6/C56</f>
        <v>1877.0435820253042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2019-09-20T10:56:23Z</dcterms:modified>
</cp:coreProperties>
</file>