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11" sheetId="123" r:id="rId1"/>
  </sheets>
  <calcPr calcId="162913"/>
</workbook>
</file>

<file path=xl/calcChain.xml><?xml version="1.0" encoding="utf-8"?>
<calcChain xmlns="http://schemas.openxmlformats.org/spreadsheetml/2006/main">
  <c r="I14" i="123" l="1"/>
  <c r="I15" i="123"/>
  <c r="G14" i="123"/>
  <c r="H14" i="123"/>
  <c r="H15" i="123" s="1"/>
  <c r="H16" i="123" s="1"/>
  <c r="G15" i="123"/>
  <c r="G16" i="123"/>
  <c r="D14" i="123"/>
  <c r="E14" i="123"/>
  <c r="E15" i="123" s="1"/>
  <c r="E16" i="123" s="1"/>
  <c r="D15" i="123"/>
  <c r="D16" i="123"/>
  <c r="I12" i="123" l="1"/>
  <c r="I13" i="123"/>
  <c r="G11" i="123"/>
  <c r="G12" i="123"/>
  <c r="G13" i="123"/>
  <c r="D11" i="123"/>
  <c r="D12" i="123"/>
  <c r="D13" i="123"/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I11" i="123"/>
  <c r="I10" i="123"/>
  <c r="G10" i="123"/>
  <c r="D10" i="123"/>
  <c r="I9" i="123"/>
  <c r="G9" i="123"/>
  <c r="H9" i="123" s="1"/>
  <c r="D9" i="123"/>
  <c r="E9" i="123" s="1"/>
  <c r="E10" i="123" l="1"/>
  <c r="E11" i="123" s="1"/>
  <c r="E12" i="123" s="1"/>
  <c r="E13" i="123" s="1"/>
  <c r="H10" i="123"/>
  <c r="H11" i="123" s="1"/>
  <c r="H12" i="123" s="1"/>
  <c r="H13" i="123" s="1"/>
  <c r="H17" i="123" l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  <c r="E17" i="123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<sst xmlns="http://schemas.openxmlformats.org/spreadsheetml/2006/main" count="70" uniqueCount="66">
  <si>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</si>
  <si>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</si>
  <si>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</si>
  <si>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</si>
  <si>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</si>
  <si>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</si>
  <si>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</si>
  <si>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</si>
  <si>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</si>
  <si>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</si>
  <si>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</si>
  <si>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</si>
  <si>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</si>
  <si>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</si>
  <si>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</si>
  <si>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</si>
  <si>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</si>
  <si>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</si>
  <si>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</si>
  <si>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</si>
  <si>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</si>
  <si>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</si>
  <si>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</si>
  <si>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</si>
  <si>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</si>
  <si>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</si>
  <si>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</si>
  <si>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</si>
  <si>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</si>
  <si>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</si>
  <si>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</si>
  <si>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</si>
  <si>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</si>
  <si>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</si>
  <si>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</si>
  <si>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</si>
  <si>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</si>
  <si>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</si>
  <si>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</si>
  <si>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</si>
  <si>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</si>
  <si>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</si>
  <si>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</si>
  <si>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</si>
  <si>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</si>
  <si>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</si>
  <si>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</si>
  <si>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</si>
  <si>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</si>
  <si>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</si>
  <si>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</si>
  <si>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</si>
  <si>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</si>
  <si>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</si>
  <si>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</si>
  <si>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</si>
  <si>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</si>
  <si>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</si>
  <si>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</si>
  <si>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</si>
  <si>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</si>
  <si>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</si>
  <si>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</si>
  <si>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</si>
  <si>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III.F.11. RESULTADO DE LA DECLARACIÓN POSITIVO (A INGRESAR)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</si>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</sst>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75</v>
      </c>
      <c r="D9" s="16">
        <f t="shared" ref="D9:D56" si="0">C9/$C$56</f>
        <v>2.7257859349445759E-3</v>
      </c>
      <c r="E9" s="17">
        <f>D9</f>
        <v>2.7257859349445759E-3</v>
      </c>
      <c r="F9" s="32">
        <v>6.6110850000000013E-2</v>
      </c>
      <c r="G9" s="16">
        <f t="shared" ref="G9:G56" si="1">F9/$F$56</f>
        <v>7.4979168718967255E-4</v>
      </c>
      <c r="H9" s="16">
        <f>G9</f>
        <v>7.4979168718967255E-4</v>
      </c>
      <c r="I9" s="3">
        <f>F9*10^6/C9</f>
        <v>881.47800000000007</v>
      </c>
      <c r="J9" s="4"/>
    </row>
    <row r="10" spans="2:10" ht="17.100000000000001" customHeight="1">
      <c r="B10" s="37" t="s">
        <v>12</v>
      </c>
      <c r="C10" s="5">
        <v>85</v>
      </c>
      <c r="D10" s="18">
        <f t="shared" si="0"/>
        <v>3.0892240596038525E-3</v>
      </c>
      <c r="E10" s="19">
        <f t="shared" ref="E10:E55" si="2">E9+D10</f>
        <v>5.8150099945484283E-3</v>
      </c>
      <c r="F10" s="33">
        <v>3.3602379999999994E-2</v>
      </c>
      <c r="G10" s="18">
        <f t="shared" si="1"/>
        <v>3.8109909634785366E-4</v>
      </c>
      <c r="H10" s="18">
        <f t="shared" ref="H10:H55" si="3">H9+G10</f>
        <v>1.1308907835375262E-3</v>
      </c>
      <c r="I10" s="6">
        <f>F10*10^6/C10</f>
        <v>395.3221176470588</v>
      </c>
    </row>
    <row r="11" spans="2:10" ht="17.100000000000001" customHeight="1">
      <c r="B11" s="37" t="s">
        <v>13</v>
      </c>
      <c r="C11" s="5">
        <v>44</v>
      </c>
      <c r="D11" s="18">
        <f t="shared" si="0"/>
        <v>1.5991277485008176E-3</v>
      </c>
      <c r="E11" s="19">
        <f t="shared" si="2"/>
        <v>7.4141377430492457E-3</v>
      </c>
      <c r="F11" s="33">
        <v>1.565772E-2</v>
      </c>
      <c r="G11" s="18">
        <f t="shared" si="1"/>
        <v>1.7758096131487462E-4</v>
      </c>
      <c r="H11" s="18">
        <f t="shared" si="3"/>
        <v>1.3084717448524007E-3</v>
      </c>
      <c r="I11" s="6">
        <f>F11*10^6/C11</f>
        <v>355.85727272727269</v>
      </c>
    </row>
    <row r="12" spans="2:10" ht="17.100000000000001" customHeight="1">
      <c r="B12" s="37" t="s">
        <v>14</v>
      </c>
      <c r="C12" s="5">
        <v>40</v>
      </c>
      <c r="D12" s="18">
        <f t="shared" si="0"/>
        <v>1.4537524986371071E-3</v>
      </c>
      <c r="E12" s="19">
        <f t="shared" si="2"/>
        <v>8.867890241686353E-3</v>
      </c>
      <c r="F12" s="27">
        <v>1.8178650000000001E-2</v>
      </c>
      <c r="G12" s="18">
        <f t="shared" si="1"/>
        <v>2.0617191662685534E-4</v>
      </c>
      <c r="H12" s="18">
        <f t="shared" si="3"/>
        <v>1.5146436614792561E-3</v>
      </c>
      <c r="I12" s="6">
        <f t="shared" ref="I12:I13" si="4">F12*10^6/C12</f>
        <v>454.46625000000006</v>
      </c>
    </row>
    <row r="13" spans="2:10" ht="17.100000000000001" customHeight="1">
      <c r="B13" s="37" t="s">
        <v>15</v>
      </c>
      <c r="C13" s="5">
        <v>56</v>
      </c>
      <c r="D13" s="18">
        <f t="shared" si="0"/>
        <v>2.03525349809195E-3</v>
      </c>
      <c r="E13" s="19">
        <f t="shared" si="2"/>
        <v>1.0903143739778303E-2</v>
      </c>
      <c r="F13" s="27">
        <v>1.632045E-2</v>
      </c>
      <c r="G13" s="18">
        <f t="shared" si="1"/>
        <v>1.8509726831820631E-4</v>
      </c>
      <c r="H13" s="18">
        <f t="shared" si="3"/>
        <v>1.6997409297974625E-3</v>
      </c>
      <c r="I13" s="6">
        <f t="shared" si="4"/>
        <v>291.43660714285716</v>
      </c>
    </row>
    <row r="14" spans="2:10" ht="17.100000000000001" customHeight="1">
      <c r="B14" s="38" t="s">
        <v>16</v>
      </c>
      <c r="C14" s="7">
        <v>26</v>
      </c>
      <c r="D14" s="20">
        <f t="shared" ref="D14:D16" si="5">C14/$C$56</f>
        <v>9.4493912411411959E-4</v>
      </c>
      <c r="E14" s="21">
        <f t="shared" ref="E14:E16" si="6">E13+D14</f>
        <v>1.1848082863892422E-2</v>
      </c>
      <c r="F14" s="35">
        <v>9.6392599999999985E-3</v>
      </c>
      <c r="G14" s="20">
        <f t="shared" ref="G14:G16" si="7">F14/$F$56</f>
        <v>1.0932300853278881E-4</v>
      </c>
      <c r="H14" s="20">
        <f t="shared" ref="H14:H16" si="8">H13+G14</f>
        <v>1.8090639383302512E-3</v>
      </c>
      <c r="I14" s="8">
        <f t="shared" ref="I14:I55" si="9">F14*10^6/C14</f>
        <v>370.74076923076916</v>
      </c>
    </row>
    <row r="15" spans="2:10" ht="17.100000000000001" customHeight="1">
      <c r="B15" s="37" t="s">
        <v>17</v>
      </c>
      <c r="C15" s="5">
        <v>21</v>
      </c>
      <c r="D15" s="18">
        <f t="shared" si="5"/>
        <v>7.6322006178448118E-4</v>
      </c>
      <c r="E15" s="19">
        <f t="shared" si="6"/>
        <v>1.2611302925676903E-2</v>
      </c>
      <c r="F15" s="33">
        <v>6.1117799999999998E-3</v>
      </c>
      <c r="G15" s="18">
        <f t="shared" si="7"/>
        <v>6.9316335184498401E-5</v>
      </c>
      <c r="H15" s="18">
        <f t="shared" si="8"/>
        <v>1.8783802735147497E-3</v>
      </c>
      <c r="I15" s="6">
        <f t="shared" si="9"/>
        <v>291.03714285714284</v>
      </c>
    </row>
    <row r="16" spans="2:10" ht="17.100000000000001" customHeight="1">
      <c r="B16" s="37" t="s">
        <v>18</v>
      </c>
      <c r="C16" s="5">
        <v>146</v>
      </c>
      <c r="D16" s="18">
        <f t="shared" si="5"/>
        <v>5.3061966200254407E-3</v>
      </c>
      <c r="E16" s="19">
        <f t="shared" si="6"/>
        <v>1.7917499545702344E-2</v>
      </c>
      <c r="F16" s="33">
        <v>2.668475E-2</v>
      </c>
      <c r="G16" s="18">
        <f t="shared" si="7"/>
        <v>3.0264326846099563E-4</v>
      </c>
      <c r="H16" s="18">
        <f t="shared" si="8"/>
        <v>2.1810235419757453E-3</v>
      </c>
      <c r="I16" s="6">
        <f t="shared" si="9"/>
        <v>182.77226027397259</v>
      </c>
    </row>
    <row r="17" spans="2:9" ht="17.100000000000001" customHeight="1">
      <c r="B17" s="37" t="s">
        <v>19</v>
      </c>
      <c r="C17" s="5">
        <v>309</v>
      </c>
      <c r="D17" s="18">
        <f t="shared" si="0"/>
        <v>1.1230238051971651E-2</v>
      </c>
      <c r="E17" s="19">
        <f t="shared" si="2"/>
        <v>2.9147737597673994E-2</v>
      </c>
      <c r="F17" s="33">
        <v>6.5558319999999989E-2</v>
      </c>
      <c r="G17" s="18">
        <f t="shared" si="1"/>
        <v>7.4352520595515623E-4</v>
      </c>
      <c r="H17" s="18">
        <f t="shared" si="3"/>
        <v>2.9245487479309016E-3</v>
      </c>
      <c r="I17" s="6">
        <f t="shared" si="9"/>
        <v>212.1628478964401</v>
      </c>
    </row>
    <row r="18" spans="2:9" ht="17.100000000000001" customHeight="1">
      <c r="B18" s="37" t="s">
        <v>20</v>
      </c>
      <c r="C18" s="5">
        <v>636</v>
      </c>
      <c r="D18" s="18">
        <f t="shared" si="0"/>
        <v>2.3114664728330001E-2</v>
      </c>
      <c r="E18" s="19">
        <f t="shared" si="2"/>
        <v>5.2262402326003994E-2</v>
      </c>
      <c r="F18" s="33">
        <v>0.17762585</v>
      </c>
      <c r="G18" s="18">
        <f t="shared" si="1"/>
        <v>2.0145314386367697E-3</v>
      </c>
      <c r="H18" s="18">
        <f t="shared" si="3"/>
        <v>4.9390801865676712E-3</v>
      </c>
      <c r="I18" s="6">
        <f t="shared" si="9"/>
        <v>279.28592767295601</v>
      </c>
    </row>
    <row r="19" spans="2:9" ht="17.100000000000001" customHeight="1">
      <c r="B19" s="37" t="s">
        <v>21</v>
      </c>
      <c r="C19" s="5">
        <v>950</v>
      </c>
      <c r="D19" s="18">
        <f t="shared" si="0"/>
        <v>3.4526621842631292E-2</v>
      </c>
      <c r="E19" s="19">
        <f t="shared" si="2"/>
        <v>8.6789024168635293E-2</v>
      </c>
      <c r="F19" s="33">
        <v>0.28921277000000017</v>
      </c>
      <c r="G19" s="18">
        <f t="shared" si="1"/>
        <v>3.28008686584878E-3</v>
      </c>
      <c r="H19" s="18">
        <f t="shared" si="3"/>
        <v>8.2191670524164508E-3</v>
      </c>
      <c r="I19" s="6">
        <f t="shared" si="9"/>
        <v>304.43449473684228</v>
      </c>
    </row>
    <row r="20" spans="2:9" ht="17.100000000000001" customHeight="1">
      <c r="B20" s="38" t="s">
        <v>22</v>
      </c>
      <c r="C20" s="7">
        <v>1290</v>
      </c>
      <c r="D20" s="20">
        <f t="shared" si="0"/>
        <v>4.6883518081046703E-2</v>
      </c>
      <c r="E20" s="21">
        <f t="shared" si="2"/>
        <v>0.133672542249682</v>
      </c>
      <c r="F20" s="35">
        <v>0.47435372000000009</v>
      </c>
      <c r="G20" s="20">
        <f t="shared" si="1"/>
        <v>5.3798502975456759E-3</v>
      </c>
      <c r="H20" s="20">
        <f t="shared" si="3"/>
        <v>1.3599017349962127E-2</v>
      </c>
      <c r="I20" s="8">
        <f t="shared" si="9"/>
        <v>367.71606201550395</v>
      </c>
    </row>
    <row r="21" spans="2:9" ht="17.100000000000001" customHeight="1">
      <c r="B21" s="39" t="s">
        <v>23</v>
      </c>
      <c r="C21" s="9">
        <v>1558</v>
      </c>
      <c r="D21" s="22">
        <f t="shared" si="0"/>
        <v>5.662365982191532E-2</v>
      </c>
      <c r="E21" s="23">
        <f t="shared" si="2"/>
        <v>0.19029620207159731</v>
      </c>
      <c r="F21" s="34">
        <v>0.67801867999999998</v>
      </c>
      <c r="G21" s="22">
        <f t="shared" si="1"/>
        <v>7.6897025227071593E-3</v>
      </c>
      <c r="H21" s="22">
        <f t="shared" si="3"/>
        <v>2.1288719872669285E-2</v>
      </c>
      <c r="I21" s="6">
        <f t="shared" si="9"/>
        <v>435.18528883183563</v>
      </c>
    </row>
    <row r="22" spans="2:9" ht="17.100000000000001" customHeight="1">
      <c r="B22" s="37" t="s">
        <v>24</v>
      </c>
      <c r="C22" s="5">
        <v>1626</v>
      </c>
      <c r="D22" s="18">
        <f t="shared" si="0"/>
        <v>5.9095039069598398E-2</v>
      </c>
      <c r="E22" s="19">
        <f t="shared" si="2"/>
        <v>0.24939124114119571</v>
      </c>
      <c r="F22" s="33">
        <v>0.81641611000000025</v>
      </c>
      <c r="G22" s="18">
        <f t="shared" si="1"/>
        <v>9.2593275168255957E-3</v>
      </c>
      <c r="H22" s="18">
        <f t="shared" si="3"/>
        <v>3.0548047389494883E-2</v>
      </c>
      <c r="I22" s="6">
        <f t="shared" si="9"/>
        <v>502.10092865928675</v>
      </c>
    </row>
    <row r="23" spans="2:9" ht="17.100000000000001" customHeight="1">
      <c r="B23" s="37" t="s">
        <v>25</v>
      </c>
      <c r="C23" s="5">
        <v>1511</v>
      </c>
      <c r="D23" s="18">
        <f t="shared" si="0"/>
        <v>5.4915500636016717E-2</v>
      </c>
      <c r="E23" s="19">
        <f t="shared" si="2"/>
        <v>0.3043067417772124</v>
      </c>
      <c r="F23" s="33">
        <v>0.90203277999999976</v>
      </c>
      <c r="G23" s="18">
        <f t="shared" si="1"/>
        <v>1.0230343128496917E-2</v>
      </c>
      <c r="H23" s="18">
        <f t="shared" si="3"/>
        <v>4.07783905179918E-2</v>
      </c>
      <c r="I23" s="6">
        <f t="shared" si="9"/>
        <v>596.9773527465253</v>
      </c>
    </row>
    <row r="24" spans="2:9" ht="17.100000000000001" customHeight="1">
      <c r="B24" s="37" t="s">
        <v>26</v>
      </c>
      <c r="C24" s="5">
        <v>1408</v>
      </c>
      <c r="D24" s="18">
        <f t="shared" si="0"/>
        <v>5.1172087952026164E-2</v>
      </c>
      <c r="E24" s="19">
        <f t="shared" si="2"/>
        <v>0.35547882972923855</v>
      </c>
      <c r="F24" s="33">
        <v>0.93964614999999996</v>
      </c>
      <c r="G24" s="18">
        <f t="shared" si="1"/>
        <v>1.0656932593814479E-2</v>
      </c>
      <c r="H24" s="18">
        <f t="shared" si="3"/>
        <v>5.1435323111806278E-2</v>
      </c>
      <c r="I24" s="6">
        <f t="shared" si="9"/>
        <v>667.36232244318171</v>
      </c>
    </row>
    <row r="25" spans="2:9" ht="17.100000000000001" customHeight="1">
      <c r="B25" s="37" t="s">
        <v>27</v>
      </c>
      <c r="C25" s="5">
        <v>1266</v>
      </c>
      <c r="D25" s="18">
        <f t="shared" si="0"/>
        <v>4.6011266581864441E-2</v>
      </c>
      <c r="E25" s="19">
        <f t="shared" si="2"/>
        <v>0.401490096311103</v>
      </c>
      <c r="F25" s="33">
        <v>0.93956171000000011</v>
      </c>
      <c r="G25" s="18">
        <f t="shared" si="1"/>
        <v>1.06559749233252E-2</v>
      </c>
      <c r="H25" s="18">
        <f t="shared" si="3"/>
        <v>6.2091298035131477E-2</v>
      </c>
      <c r="I25" s="6">
        <f t="shared" si="9"/>
        <v>742.14984992101108</v>
      </c>
    </row>
    <row r="26" spans="2:9" ht="17.100000000000001" customHeight="1">
      <c r="B26" s="38" t="s">
        <v>28</v>
      </c>
      <c r="C26" s="7">
        <v>1131</v>
      </c>
      <c r="D26" s="20">
        <f t="shared" si="0"/>
        <v>4.1104851898964199E-2</v>
      </c>
      <c r="E26" s="21">
        <f t="shared" si="2"/>
        <v>0.44259494821006717</v>
      </c>
      <c r="F26" s="29">
        <v>0.90150282999999998</v>
      </c>
      <c r="G26" s="20">
        <f t="shared" si="1"/>
        <v>1.0224332736789262E-2</v>
      </c>
      <c r="H26" s="20">
        <f t="shared" si="3"/>
        <v>7.2315630771920741E-2</v>
      </c>
      <c r="I26" s="6">
        <f t="shared" si="9"/>
        <v>797.08473032714403</v>
      </c>
    </row>
    <row r="27" spans="2:9" ht="17.100000000000001" customHeight="1">
      <c r="B27" s="39" t="s">
        <v>29</v>
      </c>
      <c r="C27" s="9">
        <v>1032</v>
      </c>
      <c r="D27" s="22">
        <f t="shared" si="0"/>
        <v>3.7506814464837362E-2</v>
      </c>
      <c r="E27" s="23">
        <f t="shared" si="2"/>
        <v>0.48010176267490456</v>
      </c>
      <c r="F27" s="28">
        <v>0.90849270000000004</v>
      </c>
      <c r="G27" s="22">
        <f t="shared" si="1"/>
        <v>1.0303607869699164E-2</v>
      </c>
      <c r="H27" s="22">
        <f t="shared" si="3"/>
        <v>8.2619238641619908E-2</v>
      </c>
      <c r="I27" s="10">
        <f t="shared" si="9"/>
        <v>880.32238372093025</v>
      </c>
    </row>
    <row r="28" spans="2:9" ht="17.100000000000001" customHeight="1">
      <c r="B28" s="37" t="s">
        <v>30</v>
      </c>
      <c r="C28" s="5">
        <v>882</v>
      </c>
      <c r="D28" s="18">
        <f t="shared" si="0"/>
        <v>3.2055242594948213E-2</v>
      </c>
      <c r="E28" s="19">
        <f t="shared" si="2"/>
        <v>0.51215700526985275</v>
      </c>
      <c r="F28" s="27">
        <v>0.94218349999999962</v>
      </c>
      <c r="G28" s="18">
        <f t="shared" si="1"/>
        <v>1.0685709775434296E-2</v>
      </c>
      <c r="H28" s="18">
        <f t="shared" si="3"/>
        <v>9.3304948417054209E-2</v>
      </c>
      <c r="I28" s="6">
        <f t="shared" si="9"/>
        <v>1068.2352607709747</v>
      </c>
    </row>
    <row r="29" spans="2:9" ht="17.100000000000001" customHeight="1">
      <c r="B29" s="37" t="s">
        <v>31</v>
      </c>
      <c r="C29" s="5">
        <v>863</v>
      </c>
      <c r="D29" s="18">
        <f t="shared" si="0"/>
        <v>3.1364710158095582E-2</v>
      </c>
      <c r="E29" s="19">
        <f t="shared" si="2"/>
        <v>0.54352171542794836</v>
      </c>
      <c r="F29" s="27">
        <v>0.95083703999999991</v>
      </c>
      <c r="G29" s="18">
        <f t="shared" si="1"/>
        <v>1.0783853307952234E-2</v>
      </c>
      <c r="H29" s="18">
        <f t="shared" si="3"/>
        <v>0.10408880172500644</v>
      </c>
      <c r="I29" s="6">
        <f t="shared" si="9"/>
        <v>1101.7810428736964</v>
      </c>
    </row>
    <row r="30" spans="2:9" ht="17.100000000000001" customHeight="1">
      <c r="B30" s="37" t="s">
        <v>32</v>
      </c>
      <c r="C30" s="5">
        <v>1576</v>
      </c>
      <c r="D30" s="18">
        <f t="shared" si="0"/>
        <v>5.7277848446302015E-2</v>
      </c>
      <c r="E30" s="19">
        <f t="shared" si="2"/>
        <v>0.60079956387425038</v>
      </c>
      <c r="F30" s="27">
        <v>1.9719735400000005</v>
      </c>
      <c r="G30" s="18">
        <f t="shared" si="1"/>
        <v>2.2365003137155118E-2</v>
      </c>
      <c r="H30" s="18">
        <f t="shared" si="3"/>
        <v>0.12645380486216157</v>
      </c>
      <c r="I30" s="6">
        <f t="shared" si="9"/>
        <v>1251.2522461928936</v>
      </c>
    </row>
    <row r="31" spans="2:9" ht="17.100000000000001" customHeight="1">
      <c r="B31" s="37" t="s">
        <v>33</v>
      </c>
      <c r="C31" s="5">
        <v>1291</v>
      </c>
      <c r="D31" s="18">
        <f t="shared" si="0"/>
        <v>4.6919861893512632E-2</v>
      </c>
      <c r="E31" s="19">
        <f t="shared" si="2"/>
        <v>0.64771942576776298</v>
      </c>
      <c r="F31" s="27">
        <v>1.7635907800000004</v>
      </c>
      <c r="G31" s="18">
        <f t="shared" si="1"/>
        <v>2.0001644305713068E-2</v>
      </c>
      <c r="H31" s="18">
        <f t="shared" si="3"/>
        <v>0.14645544916787465</v>
      </c>
      <c r="I31" s="6">
        <f t="shared" si="9"/>
        <v>1366.065670023238</v>
      </c>
    </row>
    <row r="32" spans="2:9" ht="17.100000000000001" customHeight="1">
      <c r="B32" s="38" t="s">
        <v>34</v>
      </c>
      <c r="C32" s="7">
        <v>1152</v>
      </c>
      <c r="D32" s="20">
        <f t="shared" si="0"/>
        <v>4.1868071960748682E-2</v>
      </c>
      <c r="E32" s="21">
        <f t="shared" si="2"/>
        <v>0.68958749772851169</v>
      </c>
      <c r="F32" s="29">
        <v>1.6765113700000007</v>
      </c>
      <c r="G32" s="20">
        <f t="shared" si="1"/>
        <v>1.9014039128296939E-2</v>
      </c>
      <c r="H32" s="20">
        <f t="shared" si="3"/>
        <v>0.16546948829617159</v>
      </c>
      <c r="I32" s="8">
        <f t="shared" si="9"/>
        <v>1455.3050086805563</v>
      </c>
    </row>
    <row r="33" spans="2:9" ht="17.100000000000001" customHeight="1">
      <c r="B33" s="39" t="s">
        <v>35</v>
      </c>
      <c r="C33" s="9">
        <v>938</v>
      </c>
      <c r="D33" s="22">
        <f t="shared" si="0"/>
        <v>3.4090496093040157E-2</v>
      </c>
      <c r="E33" s="23">
        <f t="shared" si="2"/>
        <v>0.72367799382155185</v>
      </c>
      <c r="F33" s="28">
        <v>1.55681033</v>
      </c>
      <c r="G33" s="22">
        <f t="shared" si="1"/>
        <v>1.7656457963632455E-2</v>
      </c>
      <c r="H33" s="22">
        <f t="shared" si="3"/>
        <v>0.18312594625980405</v>
      </c>
      <c r="I33" s="6">
        <f t="shared" si="9"/>
        <v>1659.7125053304906</v>
      </c>
    </row>
    <row r="34" spans="2:9" ht="17.100000000000001" customHeight="1">
      <c r="B34" s="37" t="s">
        <v>36</v>
      </c>
      <c r="C34" s="5">
        <v>904</v>
      </c>
      <c r="D34" s="18">
        <f t="shared" si="0"/>
        <v>3.2854806469198618E-2</v>
      </c>
      <c r="E34" s="19">
        <f t="shared" si="2"/>
        <v>0.75653280029075043</v>
      </c>
      <c r="F34" s="27">
        <v>1.6753386500000007</v>
      </c>
      <c r="G34" s="18">
        <f t="shared" si="1"/>
        <v>1.9000738804561865E-2</v>
      </c>
      <c r="H34" s="18">
        <f t="shared" si="3"/>
        <v>0.20212668506436593</v>
      </c>
      <c r="I34" s="6">
        <f t="shared" si="9"/>
        <v>1853.2507190265494</v>
      </c>
    </row>
    <row r="35" spans="2:9" ht="17.100000000000001" customHeight="1">
      <c r="B35" s="37" t="s">
        <v>37</v>
      </c>
      <c r="C35" s="5">
        <v>678</v>
      </c>
      <c r="D35" s="18">
        <f t="shared" si="0"/>
        <v>2.4641104851898965E-2</v>
      </c>
      <c r="E35" s="19">
        <f t="shared" si="2"/>
        <v>0.78117390514264939</v>
      </c>
      <c r="F35" s="27">
        <v>1.5755645799999998</v>
      </c>
      <c r="G35" s="18">
        <f t="shared" si="1"/>
        <v>1.7869158008322197E-2</v>
      </c>
      <c r="H35" s="18">
        <f t="shared" si="3"/>
        <v>0.21999584307268813</v>
      </c>
      <c r="I35" s="6">
        <f t="shared" si="9"/>
        <v>2323.8415634218286</v>
      </c>
    </row>
    <row r="36" spans="2:9" ht="17.100000000000001" customHeight="1">
      <c r="B36" s="37" t="s">
        <v>38</v>
      </c>
      <c r="C36" s="5">
        <v>602</v>
      </c>
      <c r="D36" s="18">
        <f t="shared" si="0"/>
        <v>2.1878975104488461E-2</v>
      </c>
      <c r="E36" s="19">
        <f t="shared" si="2"/>
        <v>0.80305288024713783</v>
      </c>
      <c r="F36" s="27">
        <v>1.5018719800000004</v>
      </c>
      <c r="G36" s="18">
        <f t="shared" si="1"/>
        <v>1.7033378421652336E-2</v>
      </c>
      <c r="H36" s="18">
        <f t="shared" si="3"/>
        <v>0.23702922149434047</v>
      </c>
      <c r="I36" s="6">
        <f t="shared" si="9"/>
        <v>2494.8039534883728</v>
      </c>
    </row>
    <row r="37" spans="2:9" ht="17.100000000000001" customHeight="1">
      <c r="B37" s="37" t="s">
        <v>39</v>
      </c>
      <c r="C37" s="5">
        <v>495</v>
      </c>
      <c r="D37" s="18">
        <f t="shared" si="0"/>
        <v>1.7990187170634199E-2</v>
      </c>
      <c r="E37" s="19">
        <f t="shared" si="2"/>
        <v>0.821043067417772</v>
      </c>
      <c r="F37" s="27">
        <v>1.29599843</v>
      </c>
      <c r="G37" s="18">
        <f t="shared" si="1"/>
        <v>1.469847762394322E-2</v>
      </c>
      <c r="H37" s="18">
        <f t="shared" si="3"/>
        <v>0.25172769911828369</v>
      </c>
      <c r="I37" s="6">
        <f t="shared" si="9"/>
        <v>2618.1786464646461</v>
      </c>
    </row>
    <row r="38" spans="2:9" ht="17.100000000000001" customHeight="1">
      <c r="B38" s="38" t="s">
        <v>40</v>
      </c>
      <c r="C38" s="7">
        <v>450</v>
      </c>
      <c r="D38" s="20">
        <f t="shared" si="0"/>
        <v>1.6354715609667454E-2</v>
      </c>
      <c r="E38" s="21">
        <f t="shared" si="2"/>
        <v>0.8373977830274395</v>
      </c>
      <c r="F38" s="29">
        <v>1.3672598499999997</v>
      </c>
      <c r="G38" s="20">
        <f t="shared" si="1"/>
        <v>1.5506684148792494E-2</v>
      </c>
      <c r="H38" s="20">
        <f t="shared" si="3"/>
        <v>0.26723438326707616</v>
      </c>
      <c r="I38" s="6">
        <f t="shared" si="9"/>
        <v>3038.3552222222215</v>
      </c>
    </row>
    <row r="39" spans="2:9" ht="17.100000000000001" customHeight="1">
      <c r="B39" s="39" t="s">
        <v>41</v>
      </c>
      <c r="C39" s="9">
        <v>375</v>
      </c>
      <c r="D39" s="22">
        <f t="shared" si="0"/>
        <v>1.3628929674722878E-2</v>
      </c>
      <c r="E39" s="23">
        <f t="shared" si="2"/>
        <v>0.85102671270216235</v>
      </c>
      <c r="F39" s="28">
        <v>1.3586250999999998</v>
      </c>
      <c r="G39" s="22">
        <f t="shared" si="1"/>
        <v>1.5408753721775432E-2</v>
      </c>
      <c r="H39" s="22">
        <f t="shared" si="3"/>
        <v>0.28264313698885157</v>
      </c>
      <c r="I39" s="10">
        <f t="shared" si="9"/>
        <v>3623.0002666666664</v>
      </c>
    </row>
    <row r="40" spans="2:9" ht="17.100000000000001" customHeight="1">
      <c r="B40" s="37" t="s">
        <v>42</v>
      </c>
      <c r="C40" s="5">
        <v>659</v>
      </c>
      <c r="D40" s="18">
        <f t="shared" si="0"/>
        <v>2.3950572415046337E-2</v>
      </c>
      <c r="E40" s="19">
        <f t="shared" si="2"/>
        <v>0.87497728511720874</v>
      </c>
      <c r="F40" s="27">
        <v>2.3378195100000014</v>
      </c>
      <c r="G40" s="18">
        <f t="shared" si="1"/>
        <v>2.6514220203610064E-2</v>
      </c>
      <c r="H40" s="18">
        <f t="shared" si="3"/>
        <v>0.30915735719246162</v>
      </c>
      <c r="I40" s="6">
        <f t="shared" si="9"/>
        <v>3547.525811836118</v>
      </c>
    </row>
    <row r="41" spans="2:9" ht="17.100000000000001" customHeight="1">
      <c r="B41" s="37" t="s">
        <v>43</v>
      </c>
      <c r="C41" s="5">
        <v>512</v>
      </c>
      <c r="D41" s="18">
        <f t="shared" si="0"/>
        <v>1.8608031982554969E-2</v>
      </c>
      <c r="E41" s="19">
        <f t="shared" si="2"/>
        <v>0.89358531709976374</v>
      </c>
      <c r="F41" s="27">
        <v>2.2577769899999987</v>
      </c>
      <c r="G41" s="18">
        <f t="shared" si="1"/>
        <v>2.5606423433220404E-2</v>
      </c>
      <c r="H41" s="18">
        <f t="shared" si="3"/>
        <v>0.33476378062568202</v>
      </c>
      <c r="I41" s="6">
        <f t="shared" si="9"/>
        <v>4409.7206835937477</v>
      </c>
    </row>
    <row r="42" spans="2:9" ht="17.100000000000001" customHeight="1">
      <c r="B42" s="37" t="s">
        <v>44</v>
      </c>
      <c r="C42" s="5">
        <v>423</v>
      </c>
      <c r="D42" s="18">
        <f t="shared" si="0"/>
        <v>1.5373432673087406E-2</v>
      </c>
      <c r="E42" s="19">
        <f t="shared" si="2"/>
        <v>0.90895874977285118</v>
      </c>
      <c r="F42" s="27">
        <v>2.2242096600000001</v>
      </c>
      <c r="G42" s="18">
        <f t="shared" si="1"/>
        <v>2.5225721854052214E-2</v>
      </c>
      <c r="H42" s="18">
        <f t="shared" si="3"/>
        <v>0.35998950247973421</v>
      </c>
      <c r="I42" s="6">
        <f t="shared" si="9"/>
        <v>5258.1788652482273</v>
      </c>
    </row>
    <row r="43" spans="2:9" ht="17.100000000000001" customHeight="1">
      <c r="B43" s="37" t="s">
        <v>45</v>
      </c>
      <c r="C43" s="5">
        <v>349</v>
      </c>
      <c r="D43" s="18">
        <f t="shared" si="0"/>
        <v>1.2683990550608759E-2</v>
      </c>
      <c r="E43" s="19">
        <f t="shared" si="2"/>
        <v>0.92164274032345994</v>
      </c>
      <c r="F43" s="27">
        <v>2.1855037099999999</v>
      </c>
      <c r="G43" s="18">
        <f t="shared" si="1"/>
        <v>2.4786740967332722E-2</v>
      </c>
      <c r="H43" s="18">
        <f t="shared" si="3"/>
        <v>0.38477624344706696</v>
      </c>
      <c r="I43" s="6">
        <f t="shared" si="9"/>
        <v>6262.188280802292</v>
      </c>
    </row>
    <row r="44" spans="2:9" ht="17.100000000000001" customHeight="1">
      <c r="B44" s="38" t="s">
        <v>46</v>
      </c>
      <c r="C44" s="7">
        <v>280</v>
      </c>
      <c r="D44" s="20">
        <f t="shared" si="0"/>
        <v>1.0176267490459748E-2</v>
      </c>
      <c r="E44" s="21">
        <f t="shared" si="2"/>
        <v>0.93181900781391969</v>
      </c>
      <c r="F44" s="29">
        <v>1.9820266100000004</v>
      </c>
      <c r="G44" s="20">
        <f t="shared" si="1"/>
        <v>2.2479019343522692E-2</v>
      </c>
      <c r="H44" s="20">
        <f t="shared" si="3"/>
        <v>0.40725526279058966</v>
      </c>
      <c r="I44" s="8">
        <f t="shared" si="9"/>
        <v>7078.6664642857158</v>
      </c>
    </row>
    <row r="45" spans="2:9" ht="17.100000000000001" customHeight="1">
      <c r="B45" s="39" t="s">
        <v>47</v>
      </c>
      <c r="C45" s="9">
        <v>254</v>
      </c>
      <c r="D45" s="22">
        <f t="shared" si="0"/>
        <v>9.2313283663456296E-3</v>
      </c>
      <c r="E45" s="23">
        <f t="shared" si="2"/>
        <v>0.94105033618026535</v>
      </c>
      <c r="F45" s="28">
        <v>1.9780958499999999</v>
      </c>
      <c r="G45" s="22">
        <f t="shared" si="1"/>
        <v>2.2434438897614976E-2</v>
      </c>
      <c r="H45" s="22">
        <f t="shared" si="3"/>
        <v>0.42968970168820464</v>
      </c>
      <c r="I45" s="10">
        <f t="shared" si="9"/>
        <v>7787.7789370078735</v>
      </c>
    </row>
    <row r="46" spans="2:9" ht="17.100000000000001" customHeight="1">
      <c r="B46" s="37" t="s">
        <v>48</v>
      </c>
      <c r="C46" s="5">
        <v>536</v>
      </c>
      <c r="D46" s="18">
        <f t="shared" si="0"/>
        <v>1.9480283481737234E-2</v>
      </c>
      <c r="E46" s="19">
        <f t="shared" si="2"/>
        <v>0.96053061966200259</v>
      </c>
      <c r="F46" s="27">
        <v>5.7764855600000011</v>
      </c>
      <c r="G46" s="18">
        <f t="shared" si="1"/>
        <v>6.5513616207614644E-2</v>
      </c>
      <c r="H46" s="18">
        <f t="shared" si="3"/>
        <v>0.49520331789581928</v>
      </c>
      <c r="I46" s="6">
        <f t="shared" si="9"/>
        <v>10777.025298507466</v>
      </c>
    </row>
    <row r="47" spans="2:9" ht="17.100000000000001" customHeight="1">
      <c r="B47" s="37" t="s">
        <v>49</v>
      </c>
      <c r="C47" s="5">
        <v>331</v>
      </c>
      <c r="D47" s="18">
        <f t="shared" si="0"/>
        <v>1.2029801926222061E-2</v>
      </c>
      <c r="E47" s="19">
        <f t="shared" si="2"/>
        <v>0.97256042158822464</v>
      </c>
      <c r="F47" s="27">
        <v>5.0644463899999979</v>
      </c>
      <c r="G47" s="18">
        <f t="shared" si="1"/>
        <v>5.7438072622568677E-2</v>
      </c>
      <c r="H47" s="18">
        <f t="shared" si="3"/>
        <v>0.55264139051838801</v>
      </c>
      <c r="I47" s="6">
        <f t="shared" si="9"/>
        <v>15300.44226586102</v>
      </c>
    </row>
    <row r="48" spans="2:9" ht="17.100000000000001" customHeight="1">
      <c r="B48" s="37" t="s">
        <v>50</v>
      </c>
      <c r="C48" s="5">
        <v>166</v>
      </c>
      <c r="D48" s="18">
        <f t="shared" si="0"/>
        <v>6.0330728693439939E-3</v>
      </c>
      <c r="E48" s="19">
        <f t="shared" si="2"/>
        <v>0.9785934944575686</v>
      </c>
      <c r="F48" s="27">
        <v>3.2724522000000005</v>
      </c>
      <c r="G48" s="18">
        <f t="shared" si="1"/>
        <v>3.7114292983459689E-2</v>
      </c>
      <c r="H48" s="18">
        <f t="shared" si="3"/>
        <v>0.58975568350184771</v>
      </c>
      <c r="I48" s="6">
        <f t="shared" si="9"/>
        <v>19713.567469879523</v>
      </c>
    </row>
    <row r="49" spans="2:9" ht="17.100000000000001" customHeight="1">
      <c r="B49" s="37" t="s">
        <v>51</v>
      </c>
      <c r="C49" s="5">
        <v>112</v>
      </c>
      <c r="D49" s="18">
        <f t="shared" si="0"/>
        <v>4.0705069961838999E-3</v>
      </c>
      <c r="E49" s="19">
        <f t="shared" si="2"/>
        <v>0.98266400145375254</v>
      </c>
      <c r="F49" s="27">
        <v>2.4015889500000003</v>
      </c>
      <c r="G49" s="18">
        <f t="shared" si="1"/>
        <v>2.7237456949299157E-2</v>
      </c>
      <c r="H49" s="18">
        <f t="shared" si="3"/>
        <v>0.61699314045114684</v>
      </c>
      <c r="I49" s="6">
        <f t="shared" si="9"/>
        <v>21442.758482142857</v>
      </c>
    </row>
    <row r="50" spans="2:9" ht="17.100000000000001" customHeight="1">
      <c r="B50" s="38" t="s">
        <v>52</v>
      </c>
      <c r="C50" s="7">
        <v>72</v>
      </c>
      <c r="D50" s="20">
        <f t="shared" si="0"/>
        <v>2.6167544975467926E-3</v>
      </c>
      <c r="E50" s="21">
        <f t="shared" si="2"/>
        <v>0.98528075595129938</v>
      </c>
      <c r="F50" s="29">
        <v>1.8642370600000007</v>
      </c>
      <c r="G50" s="20">
        <f t="shared" si="1"/>
        <v>2.1143117212059973E-2</v>
      </c>
      <c r="H50" s="20">
        <f t="shared" si="3"/>
        <v>0.63813625766320681</v>
      </c>
      <c r="I50" s="8">
        <f t="shared" si="9"/>
        <v>25892.181388888901</v>
      </c>
    </row>
    <row r="51" spans="2:9" ht="17.100000000000001" customHeight="1">
      <c r="B51" s="37" t="s">
        <v>53</v>
      </c>
      <c r="C51" s="5">
        <v>55</v>
      </c>
      <c r="D51" s="18">
        <f t="shared" si="0"/>
        <v>1.9989096856260222E-3</v>
      </c>
      <c r="E51" s="19">
        <f t="shared" si="2"/>
        <v>0.98727966563692537</v>
      </c>
      <c r="F51" s="27">
        <v>1.5186904999999999</v>
      </c>
      <c r="G51" s="18">
        <f t="shared" si="1"/>
        <v>1.7224124516836907E-2</v>
      </c>
      <c r="H51" s="18">
        <f t="shared" si="3"/>
        <v>0.65536038218004367</v>
      </c>
      <c r="I51" s="6">
        <f t="shared" si="9"/>
        <v>27612.554545454546</v>
      </c>
    </row>
    <row r="52" spans="2:9" ht="17.100000000000001" customHeight="1">
      <c r="B52" s="37" t="s">
        <v>54</v>
      </c>
      <c r="C52" s="5">
        <v>155</v>
      </c>
      <c r="D52" s="18">
        <f t="shared" si="0"/>
        <v>5.63329093221879E-3</v>
      </c>
      <c r="E52" s="19">
        <f t="shared" si="2"/>
        <v>0.99291295656914413</v>
      </c>
      <c r="F52" s="27">
        <v>6.0925410800000019</v>
      </c>
      <c r="G52" s="18">
        <f t="shared" si="1"/>
        <v>6.909813828812654E-2</v>
      </c>
      <c r="H52" s="18">
        <f t="shared" si="3"/>
        <v>0.72445852046817016</v>
      </c>
      <c r="I52" s="6">
        <f t="shared" si="9"/>
        <v>39306.716645161301</v>
      </c>
    </row>
    <row r="53" spans="2:9" ht="17.100000000000001" customHeight="1">
      <c r="B53" s="37" t="s">
        <v>55</v>
      </c>
      <c r="C53" s="5">
        <v>72</v>
      </c>
      <c r="D53" s="18">
        <f t="shared" si="0"/>
        <v>2.6167544975467926E-3</v>
      </c>
      <c r="E53" s="19">
        <f t="shared" si="2"/>
        <v>0.99552971106669097</v>
      </c>
      <c r="F53" s="27">
        <v>4.1344793800000001</v>
      </c>
      <c r="G53" s="18">
        <f t="shared" si="1"/>
        <v>4.689091533358157E-2</v>
      </c>
      <c r="H53" s="18">
        <f t="shared" si="3"/>
        <v>0.77134943580175175</v>
      </c>
      <c r="I53" s="6">
        <f t="shared" si="9"/>
        <v>57423.324722222227</v>
      </c>
    </row>
    <row r="54" spans="2:9" ht="17.100000000000001" customHeight="1">
      <c r="B54" s="37" t="s">
        <v>56</v>
      </c>
      <c r="C54" s="5">
        <v>40</v>
      </c>
      <c r="D54" s="18">
        <f t="shared" si="0"/>
        <v>1.4537524986371071E-3</v>
      </c>
      <c r="E54" s="19">
        <f t="shared" si="2"/>
        <v>0.99698346356532808</v>
      </c>
      <c r="F54" s="27">
        <v>3.2532824699999998</v>
      </c>
      <c r="G54" s="18">
        <f t="shared" si="1"/>
        <v>3.6896880800744276E-2</v>
      </c>
      <c r="H54" s="18">
        <f t="shared" si="3"/>
        <v>0.80824631660249602</v>
      </c>
      <c r="I54" s="6">
        <f t="shared" si="9"/>
        <v>81332.061749999993</v>
      </c>
    </row>
    <row r="55" spans="2:9" ht="17.100000000000001" customHeight="1" thickBot="1">
      <c r="B55" s="40" t="s">
        <v>57</v>
      </c>
      <c r="C55" s="11">
        <v>83</v>
      </c>
      <c r="D55" s="24">
        <f t="shared" si="0"/>
        <v>3.016536434671997E-3</v>
      </c>
      <c r="E55" s="19">
        <f t="shared" si="2"/>
        <v>1</v>
      </c>
      <c r="F55" s="30">
        <v>16.907361359999999</v>
      </c>
      <c r="G55" s="24">
        <f t="shared" si="1"/>
        <v>0.19175368339750395</v>
      </c>
      <c r="H55" s="18">
        <f t="shared" si="3"/>
        <v>1</v>
      </c>
      <c r="I55" s="6">
        <f t="shared" si="9"/>
        <v>203703.14891566263</v>
      </c>
    </row>
    <row r="56" spans="2:9" ht="17.100000000000001" customHeight="1" thickTop="1" thickBot="1">
      <c r="B56" s="12" t="s">
        <v>8</v>
      </c>
      <c r="C56" s="13">
        <v>27515</v>
      </c>
      <c r="D56" s="26">
        <f t="shared" si="0"/>
        <v>1</v>
      </c>
      <c r="E56" s="25"/>
      <c r="F56" s="31">
        <v>88.172289890000002</v>
      </c>
      <c r="G56" s="26">
        <f t="shared" si="1"/>
        <v>1</v>
      </c>
      <c r="H56" s="25"/>
      <c r="I56" s="14">
        <f>F56*10^6/C56</f>
        <v>3204.5171684535708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7:E56 G47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2019-09-20T10:57:08Z</dcterms:modified>
</cp:coreProperties>
</file>