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<sst xmlns="http://schemas.openxmlformats.org/spreadsheetml/2006/main" count="85" uniqueCount="68">
  <si>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</si>
  <si>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</si>
  <si>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</si>
  <si>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</si>
  <si>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</si>
  <si>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</si>
  <si>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</si>
  <si>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</si>
  <si>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</si>
  <si>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</si>
  <si>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</si>
  <si>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</si>
  <si>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</si>
  <si>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</si>
  <si>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</si>
  <si>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</si>
  <si>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</si>
  <si>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</si>
  <si>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</si>
  <si>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</si>
  <si>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</si>
  <si>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</si>
  <si>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</si>
  <si>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</si>
  <si>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</si>
  <si>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</si>
  <si>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</si>
  <si>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</si>
  <si>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</si>
  <si>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</si>
  <si>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</si>
  <si>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</si>
  <si>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</si>
  <si>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</si>
  <si>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</si>
  <si>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</si>
  <si>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</si>
  <si>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</si>
  <si>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</si>
  <si>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</si>
  <si>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</si>
  <si>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</si>
  <si>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</si>
  <si>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</si>
  <si>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</si>
  <si>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</si>
  <si>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</si>
  <si>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</si>
  <si>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</si>
  <si>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</si>
  <si>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</si>
  <si>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</si>
  <si>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</si>
  <si>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</si>
  <si>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</si>
  <si>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</si>
  <si>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</si>
  <si>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</si>
  <si>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</si>
  <si>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</si>
  <si>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</si>
  <si>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</si>
  <si>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</si>
  <si>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</si>
  <si>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III.F.12. RESULTADO DE LA DECLARACIÓN NEGATIVO (A DEVOLVER)</t>
  </si>
  <si>
    <t>s.e.</t>
  </si>
  <si>
    <t>s.e.: secreto estadístico.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</si>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</sst>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Continuous" vertical="center"/>
    </xf>
    <xf numFmtId="3" fontId="5" fillId="2" borderId="0" xfId="0" applyNumberFormat="1" applyFont="1" applyFill="1" applyBorder="1" applyAlignment="1" applyProtection="1">
      <alignment horizontal="right" vertical="center" indent="1"/>
    </xf>
    <xf numFmtId="9" fontId="5" fillId="2" borderId="0" xfId="0" applyNumberFormat="1" applyFont="1" applyFill="1" applyBorder="1" applyAlignment="1" applyProtection="1">
      <alignment horizontal="right" vertical="center" indent="1"/>
    </xf>
    <xf numFmtId="164" fontId="5" fillId="2" borderId="0" xfId="0" applyNumberFormat="1" applyFont="1" applyFill="1" applyBorder="1" applyAlignment="1" applyProtection="1">
      <alignment horizontal="right" vertical="center" indent="1"/>
    </xf>
    <xf numFmtId="165" fontId="5" fillId="2" borderId="0" xfId="0" applyNumberFormat="1" applyFont="1" applyFill="1" applyBorder="1" applyAlignment="1" applyProtection="1">
      <alignment horizontal="right" vertical="center" indent="1"/>
    </xf>
    <xf numFmtId="3" fontId="5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67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17134</v>
      </c>
      <c r="D9" s="16">
        <f t="shared" ref="D9:D56" si="0">C9/$C$56</f>
        <v>4.0490307517434182E-2</v>
      </c>
      <c r="E9" s="17">
        <f>D9</f>
        <v>4.0490307517434182E-2</v>
      </c>
      <c r="F9" s="25">
        <v>-9.5496963999999984</v>
      </c>
      <c r="G9" s="16">
        <f t="shared" ref="G9:G56" si="1">F9/$F$56</f>
        <v>1.9849932025776066E-2</v>
      </c>
      <c r="H9" s="16">
        <f>G9</f>
        <v>1.9849932025776066E-2</v>
      </c>
      <c r="I9" s="3">
        <f>F9*10^6/C9</f>
        <v>-557.35358935449972</v>
      </c>
      <c r="J9" s="4"/>
    </row>
    <row r="10" spans="2:10" ht="17.100000000000001" customHeight="1">
      <c r="B10" s="36" t="s">
        <v>12</v>
      </c>
      <c r="C10" s="5">
        <v>31637</v>
      </c>
      <c r="D10" s="18">
        <f t="shared" si="0"/>
        <v>7.4763152733107574E-2</v>
      </c>
      <c r="E10" s="19">
        <f>E9+D10</f>
        <v>0.11525346025054176</v>
      </c>
      <c r="F10" s="26">
        <v>-8.6580155400000027</v>
      </c>
      <c r="G10" s="18">
        <f t="shared" si="1"/>
        <v>1.7996490437864908E-2</v>
      </c>
      <c r="H10" s="18">
        <f>H9+G10</f>
        <v>3.7846422463640977E-2</v>
      </c>
      <c r="I10" s="6">
        <f>F10*10^6/C10</f>
        <v>-273.66740019597319</v>
      </c>
    </row>
    <row r="11" spans="2:10" ht="17.100000000000001" customHeight="1">
      <c r="B11" s="36" t="s">
        <v>13</v>
      </c>
      <c r="C11" s="5">
        <v>21300</v>
      </c>
      <c r="D11" s="18">
        <f t="shared" si="0"/>
        <v>5.0335213617447652E-2</v>
      </c>
      <c r="E11" s="19">
        <f t="shared" ref="E11:E53" si="2">E10+D11</f>
        <v>0.16558867386798942</v>
      </c>
      <c r="F11" s="26">
        <v>-7.9507514800000019</v>
      </c>
      <c r="G11" s="18">
        <f t="shared" si="1"/>
        <v>1.6526376318292013E-2</v>
      </c>
      <c r="H11" s="18">
        <f t="shared" ref="H11:H53" si="3">H10+G11</f>
        <v>5.4372798781932991E-2</v>
      </c>
      <c r="I11" s="6">
        <f>F11*10^6/C11</f>
        <v>-373.27471737089212</v>
      </c>
    </row>
    <row r="12" spans="2:10" ht="17.100000000000001" customHeight="1">
      <c r="B12" s="36" t="s">
        <v>14</v>
      </c>
      <c r="C12" s="5">
        <v>24843</v>
      </c>
      <c r="D12" s="18">
        <f t="shared" si="0"/>
        <v>5.8707873798039996E-2</v>
      </c>
      <c r="E12" s="19">
        <f t="shared" si="2"/>
        <v>0.22429654766602941</v>
      </c>
      <c r="F12" s="26">
        <v>-9.988709900000007</v>
      </c>
      <c r="G12" s="18">
        <f t="shared" si="1"/>
        <v>2.0762462410867492E-2</v>
      </c>
      <c r="H12" s="18">
        <f t="shared" si="3"/>
        <v>7.5135261192800479E-2</v>
      </c>
      <c r="I12" s="6">
        <f>F12*10^6/C12</f>
        <v>-402.07341705913166</v>
      </c>
    </row>
    <row r="13" spans="2:10" ht="17.100000000000001" customHeight="1">
      <c r="B13" s="36" t="s">
        <v>15</v>
      </c>
      <c r="C13" s="5">
        <v>24412</v>
      </c>
      <c r="D13" s="18">
        <f t="shared" si="0"/>
        <v>5.7689353747846575E-2</v>
      </c>
      <c r="E13" s="19">
        <f t="shared" si="2"/>
        <v>0.28198590141387597</v>
      </c>
      <c r="F13" s="26">
        <v>-11.404470290000003</v>
      </c>
      <c r="G13" s="18">
        <f t="shared" si="1"/>
        <v>2.3705252037801196E-2</v>
      </c>
      <c r="H13" s="18">
        <f t="shared" si="3"/>
        <v>9.8840513230601668E-2</v>
      </c>
      <c r="I13" s="6">
        <f t="shared" ref="I13:I53" si="4">F13*10^6/C13</f>
        <v>-467.16656931017542</v>
      </c>
    </row>
    <row r="14" spans="2:10" ht="17.100000000000001" customHeight="1">
      <c r="B14" s="37" t="s">
        <v>16</v>
      </c>
      <c r="C14" s="7">
        <v>18345</v>
      </c>
      <c r="D14" s="20">
        <f t="shared" si="0"/>
        <v>4.3352088911365126E-2</v>
      </c>
      <c r="E14" s="21">
        <f t="shared" si="2"/>
        <v>0.32533799032524108</v>
      </c>
      <c r="F14" s="27">
        <v>-10.736803360000014</v>
      </c>
      <c r="G14" s="20">
        <f t="shared" si="1"/>
        <v>2.2317444235203578E-2</v>
      </c>
      <c r="H14" s="20">
        <f t="shared" si="3"/>
        <v>0.12115795746580524</v>
      </c>
      <c r="I14" s="6">
        <f t="shared" si="4"/>
        <v>-585.2713742164085</v>
      </c>
    </row>
    <row r="15" spans="2:10" ht="17.100000000000001" customHeight="1">
      <c r="B15" s="36" t="s">
        <v>17</v>
      </c>
      <c r="C15" s="5">
        <v>16909</v>
      </c>
      <c r="D15" s="18">
        <f t="shared" si="0"/>
        <v>3.9958597514432974E-2</v>
      </c>
      <c r="E15" s="19">
        <f t="shared" si="2"/>
        <v>0.36529658783967406</v>
      </c>
      <c r="F15" s="26">
        <v>-11.411489159999997</v>
      </c>
      <c r="G15" s="18">
        <f t="shared" si="1"/>
        <v>2.3719841411804502E-2</v>
      </c>
      <c r="H15" s="18">
        <f t="shared" si="3"/>
        <v>0.14487779887760974</v>
      </c>
      <c r="I15" s="10">
        <f t="shared" si="4"/>
        <v>-674.876643207759</v>
      </c>
    </row>
    <row r="16" spans="2:10" ht="17.100000000000001" customHeight="1">
      <c r="B16" s="36" t="s">
        <v>18</v>
      </c>
      <c r="C16" s="5">
        <v>15707</v>
      </c>
      <c r="D16" s="18">
        <f t="shared" si="0"/>
        <v>3.7118084520622076E-2</v>
      </c>
      <c r="E16" s="19">
        <f t="shared" si="2"/>
        <v>0.40241467236029616</v>
      </c>
      <c r="F16" s="26">
        <v>-12.075546270000002</v>
      </c>
      <c r="G16" s="18">
        <f t="shared" si="1"/>
        <v>2.5100145867842854E-2</v>
      </c>
      <c r="H16" s="18">
        <f t="shared" si="3"/>
        <v>0.16997794474545258</v>
      </c>
      <c r="I16" s="6">
        <f t="shared" si="4"/>
        <v>-768.80029731966647</v>
      </c>
    </row>
    <row r="17" spans="2:9" ht="17.100000000000001" customHeight="1">
      <c r="B17" s="36" t="s">
        <v>19</v>
      </c>
      <c r="C17" s="5">
        <v>15517</v>
      </c>
      <c r="D17" s="18">
        <f t="shared" si="0"/>
        <v>3.666908496253217E-2</v>
      </c>
      <c r="E17" s="19">
        <f t="shared" si="2"/>
        <v>0.43908375732282834</v>
      </c>
      <c r="F17" s="26">
        <v>-13.398760359999988</v>
      </c>
      <c r="G17" s="18">
        <f t="shared" si="1"/>
        <v>2.7850569404034943E-2</v>
      </c>
      <c r="H17" s="18">
        <f t="shared" si="3"/>
        <v>0.19782851414948752</v>
      </c>
      <c r="I17" s="6">
        <f t="shared" si="4"/>
        <v>-863.48909969710564</v>
      </c>
    </row>
    <row r="18" spans="2:9" ht="17.100000000000001" customHeight="1">
      <c r="B18" s="36" t="s">
        <v>20</v>
      </c>
      <c r="C18" s="5">
        <v>20415</v>
      </c>
      <c r="D18" s="18">
        <f t="shared" si="0"/>
        <v>4.8243820938976237E-2</v>
      </c>
      <c r="E18" s="19">
        <f t="shared" si="2"/>
        <v>0.48732757826180456</v>
      </c>
      <c r="F18" s="26">
        <v>-19.188383960000003</v>
      </c>
      <c r="G18" s="18">
        <f t="shared" si="1"/>
        <v>3.9884840453199316E-2</v>
      </c>
      <c r="H18" s="18">
        <f t="shared" si="3"/>
        <v>0.23771335460268683</v>
      </c>
      <c r="I18" s="6">
        <f t="shared" si="4"/>
        <v>-939.91594219936349</v>
      </c>
    </row>
    <row r="19" spans="2:9" ht="17.100000000000001" customHeight="1">
      <c r="B19" s="36" t="s">
        <v>21</v>
      </c>
      <c r="C19" s="5">
        <v>22951</v>
      </c>
      <c r="D19" s="18">
        <f t="shared" si="0"/>
        <v>5.4236783461692063E-2</v>
      </c>
      <c r="E19" s="19">
        <f t="shared" si="2"/>
        <v>0.54156436172349665</v>
      </c>
      <c r="F19" s="26">
        <v>-23.735366389999982</v>
      </c>
      <c r="G19" s="18">
        <f t="shared" si="1"/>
        <v>4.9336166273138228E-2</v>
      </c>
      <c r="H19" s="18">
        <f t="shared" si="3"/>
        <v>0.28704952087582508</v>
      </c>
      <c r="I19" s="6">
        <f t="shared" si="4"/>
        <v>-1034.1756956123909</v>
      </c>
    </row>
    <row r="20" spans="2:9" ht="17.100000000000001" customHeight="1">
      <c r="B20" s="37" t="s">
        <v>22</v>
      </c>
      <c r="C20" s="7">
        <v>22385</v>
      </c>
      <c r="D20" s="20">
        <f t="shared" si="0"/>
        <v>5.2899237409697916E-2</v>
      </c>
      <c r="E20" s="21">
        <f t="shared" si="2"/>
        <v>0.59446359913319458</v>
      </c>
      <c r="F20" s="27">
        <v>-25.550719949999987</v>
      </c>
      <c r="G20" s="20">
        <f t="shared" si="1"/>
        <v>5.3109547463429337E-2</v>
      </c>
      <c r="H20" s="20">
        <f t="shared" si="3"/>
        <v>0.34015906833925441</v>
      </c>
      <c r="I20" s="8">
        <f t="shared" si="4"/>
        <v>-1141.4214853696667</v>
      </c>
    </row>
    <row r="21" spans="2:9" ht="17.100000000000001" customHeight="1">
      <c r="B21" s="38" t="s">
        <v>23</v>
      </c>
      <c r="C21" s="9">
        <v>20515</v>
      </c>
      <c r="D21" s="22">
        <f t="shared" si="0"/>
        <v>4.8480136495865661E-2</v>
      </c>
      <c r="E21" s="23">
        <f t="shared" si="2"/>
        <v>0.64294373562906026</v>
      </c>
      <c r="F21" s="28">
        <v>-26.198512819999998</v>
      </c>
      <c r="G21" s="22">
        <f t="shared" si="1"/>
        <v>5.4456045184161334E-2</v>
      </c>
      <c r="H21" s="22">
        <f t="shared" si="3"/>
        <v>0.39461511352341572</v>
      </c>
      <c r="I21" s="6">
        <f t="shared" si="4"/>
        <v>-1277.0418142822323</v>
      </c>
    </row>
    <row r="22" spans="2:9" ht="17.100000000000001" customHeight="1">
      <c r="B22" s="36" t="s">
        <v>24</v>
      </c>
      <c r="C22" s="5">
        <v>17830</v>
      </c>
      <c r="D22" s="18">
        <f t="shared" si="0"/>
        <v>4.2135063793384581E-2</v>
      </c>
      <c r="E22" s="19">
        <f t="shared" si="2"/>
        <v>0.68507879942244487</v>
      </c>
      <c r="F22" s="26">
        <v>-24.714529030000001</v>
      </c>
      <c r="G22" s="18">
        <f t="shared" si="1"/>
        <v>5.1371446876004284E-2</v>
      </c>
      <c r="H22" s="18">
        <f t="shared" si="3"/>
        <v>0.44598656039941997</v>
      </c>
      <c r="I22" s="6">
        <f t="shared" si="4"/>
        <v>-1386.1205288839035</v>
      </c>
    </row>
    <row r="23" spans="2:9" ht="17.100000000000001" customHeight="1">
      <c r="B23" s="36" t="s">
        <v>25</v>
      </c>
      <c r="C23" s="5">
        <v>15775</v>
      </c>
      <c r="D23" s="18">
        <f t="shared" si="0"/>
        <v>3.7278779099306887E-2</v>
      </c>
      <c r="E23" s="19">
        <f t="shared" si="2"/>
        <v>0.72235757852175175</v>
      </c>
      <c r="F23" s="26">
        <v>-23.643337439999986</v>
      </c>
      <c r="G23" s="18">
        <f t="shared" si="1"/>
        <v>4.9144875542481758E-2</v>
      </c>
      <c r="H23" s="18">
        <f t="shared" si="3"/>
        <v>0.49513143594190173</v>
      </c>
      <c r="I23" s="6">
        <f t="shared" si="4"/>
        <v>-1498.7852576862115</v>
      </c>
    </row>
    <row r="24" spans="2:9" ht="17.100000000000001" customHeight="1">
      <c r="B24" s="36" t="s">
        <v>26</v>
      </c>
      <c r="C24" s="5">
        <v>13582</v>
      </c>
      <c r="D24" s="18">
        <f t="shared" si="0"/>
        <v>3.2096378936721785E-2</v>
      </c>
      <c r="E24" s="19">
        <f t="shared" si="2"/>
        <v>0.75445395745847355</v>
      </c>
      <c r="F24" s="26">
        <v>-21.749129799999999</v>
      </c>
      <c r="G24" s="18">
        <f t="shared" si="1"/>
        <v>4.5207588814004662E-2</v>
      </c>
      <c r="H24" s="18">
        <f t="shared" si="3"/>
        <v>0.54033902475590634</v>
      </c>
      <c r="I24" s="6">
        <f t="shared" si="4"/>
        <v>-1601.3201148578999</v>
      </c>
    </row>
    <row r="25" spans="2:9" ht="17.100000000000001" customHeight="1">
      <c r="B25" s="36" t="s">
        <v>27</v>
      </c>
      <c r="C25" s="5">
        <v>11569</v>
      </c>
      <c r="D25" s="18">
        <f t="shared" si="0"/>
        <v>2.7339346776537647E-2</v>
      </c>
      <c r="E25" s="19">
        <f t="shared" si="2"/>
        <v>0.78179330423501114</v>
      </c>
      <c r="F25" s="26">
        <v>-19.654536470000007</v>
      </c>
      <c r="G25" s="18">
        <f t="shared" si="1"/>
        <v>4.0853781794323522E-2</v>
      </c>
      <c r="H25" s="18">
        <f t="shared" si="3"/>
        <v>0.58119280655022987</v>
      </c>
      <c r="I25" s="6">
        <f t="shared" si="4"/>
        <v>-1698.8967473420353</v>
      </c>
    </row>
    <row r="26" spans="2:9" ht="17.100000000000001" customHeight="1">
      <c r="B26" s="37" t="s">
        <v>28</v>
      </c>
      <c r="C26" s="7">
        <v>9880</v>
      </c>
      <c r="D26" s="20">
        <f t="shared" si="0"/>
        <v>2.3347977020675249E-2</v>
      </c>
      <c r="E26" s="21">
        <f t="shared" si="2"/>
        <v>0.8051412812556864</v>
      </c>
      <c r="F26" s="29">
        <v>-17.583430629999977</v>
      </c>
      <c r="G26" s="20">
        <f t="shared" si="1"/>
        <v>3.6548795706787957E-2</v>
      </c>
      <c r="H26" s="20">
        <f t="shared" si="3"/>
        <v>0.6177416022570178</v>
      </c>
      <c r="I26" s="6">
        <f t="shared" si="4"/>
        <v>-1779.6994564777303</v>
      </c>
    </row>
    <row r="27" spans="2:9" ht="17.100000000000001" customHeight="1">
      <c r="B27" s="38" t="s">
        <v>29</v>
      </c>
      <c r="C27" s="9">
        <v>8639</v>
      </c>
      <c r="D27" s="22">
        <f t="shared" si="0"/>
        <v>2.0415300959677477E-2</v>
      </c>
      <c r="E27" s="23">
        <f t="shared" si="2"/>
        <v>0.82555658221536388</v>
      </c>
      <c r="F27" s="30">
        <v>-16.258910619999998</v>
      </c>
      <c r="G27" s="22">
        <f t="shared" si="1"/>
        <v>3.3795657694433989E-2</v>
      </c>
      <c r="H27" s="22">
        <f t="shared" si="3"/>
        <v>0.65153725995145173</v>
      </c>
      <c r="I27" s="10">
        <f t="shared" si="4"/>
        <v>-1882.0361870586871</v>
      </c>
    </row>
    <row r="28" spans="2:9" ht="17.100000000000001" customHeight="1">
      <c r="B28" s="36" t="s">
        <v>30</v>
      </c>
      <c r="C28" s="5">
        <v>7843</v>
      </c>
      <c r="D28" s="18">
        <f t="shared" si="0"/>
        <v>1.8534229126837647E-2</v>
      </c>
      <c r="E28" s="19">
        <f t="shared" si="2"/>
        <v>0.84409081134220154</v>
      </c>
      <c r="F28" s="31">
        <v>-15.628745650000003</v>
      </c>
      <c r="G28" s="18">
        <f t="shared" si="1"/>
        <v>3.2485801203129709E-2</v>
      </c>
      <c r="H28" s="18">
        <f t="shared" si="3"/>
        <v>0.68402306115458145</v>
      </c>
      <c r="I28" s="6">
        <f t="shared" si="4"/>
        <v>-1992.6999426239961</v>
      </c>
    </row>
    <row r="29" spans="2:9" ht="17.100000000000001" customHeight="1">
      <c r="B29" s="36" t="s">
        <v>31</v>
      </c>
      <c r="C29" s="5">
        <v>7187</v>
      </c>
      <c r="D29" s="18">
        <f t="shared" si="0"/>
        <v>1.6983999073643018E-2</v>
      </c>
      <c r="E29" s="19">
        <f t="shared" si="2"/>
        <v>0.86107481041584455</v>
      </c>
      <c r="F29" s="31">
        <v>-14.857795710000008</v>
      </c>
      <c r="G29" s="18">
        <f t="shared" si="1"/>
        <v>3.0883310059612725E-2</v>
      </c>
      <c r="H29" s="18">
        <f t="shared" si="3"/>
        <v>0.7149063712141942</v>
      </c>
      <c r="I29" s="6">
        <f t="shared" si="4"/>
        <v>-2067.3153902880213</v>
      </c>
    </row>
    <row r="30" spans="2:9" ht="17.100000000000001" customHeight="1">
      <c r="B30" s="36" t="s">
        <v>32</v>
      </c>
      <c r="C30" s="5">
        <v>13410</v>
      </c>
      <c r="D30" s="18">
        <f t="shared" si="0"/>
        <v>3.1689916178871971E-2</v>
      </c>
      <c r="E30" s="19">
        <f t="shared" si="2"/>
        <v>0.89276472659471651</v>
      </c>
      <c r="F30" s="31">
        <v>-28.242987290000002</v>
      </c>
      <c r="G30" s="18">
        <f t="shared" si="1"/>
        <v>5.8705675492611208E-2</v>
      </c>
      <c r="H30" s="18">
        <f t="shared" si="3"/>
        <v>0.77361204670680539</v>
      </c>
      <c r="I30" s="6">
        <f t="shared" si="4"/>
        <v>-2106.1138918717379</v>
      </c>
    </row>
    <row r="31" spans="2:9" ht="17.100000000000001" customHeight="1">
      <c r="B31" s="36" t="s">
        <v>33</v>
      </c>
      <c r="C31" s="5">
        <v>11258</v>
      </c>
      <c r="D31" s="18">
        <f t="shared" si="0"/>
        <v>2.6604405394611532E-2</v>
      </c>
      <c r="E31" s="19">
        <f t="shared" si="2"/>
        <v>0.91936913198932801</v>
      </c>
      <c r="F31" s="31">
        <v>-23.774392239999987</v>
      </c>
      <c r="G31" s="18">
        <f t="shared" si="1"/>
        <v>4.941728513150824E-2</v>
      </c>
      <c r="H31" s="18">
        <f t="shared" si="3"/>
        <v>0.82302933183831362</v>
      </c>
      <c r="I31" s="6">
        <f t="shared" si="4"/>
        <v>-2111.777601705453</v>
      </c>
    </row>
    <row r="32" spans="2:9" ht="17.100000000000001" customHeight="1">
      <c r="B32" s="37" t="s">
        <v>34</v>
      </c>
      <c r="C32" s="7">
        <v>8936</v>
      </c>
      <c r="D32" s="20">
        <f t="shared" si="0"/>
        <v>2.1117158163639071E-2</v>
      </c>
      <c r="E32" s="21">
        <f t="shared" si="2"/>
        <v>0.94048629015296714</v>
      </c>
      <c r="F32" s="29">
        <v>-18.910957099999997</v>
      </c>
      <c r="G32" s="20">
        <f t="shared" si="1"/>
        <v>3.9308182925832831E-2</v>
      </c>
      <c r="H32" s="20">
        <f t="shared" si="3"/>
        <v>0.86233751476414644</v>
      </c>
      <c r="I32" s="8">
        <f t="shared" si="4"/>
        <v>-2116.2664615040285</v>
      </c>
    </row>
    <row r="33" spans="2:9" ht="17.100000000000001" customHeight="1">
      <c r="B33" s="38" t="s">
        <v>35</v>
      </c>
      <c r="C33" s="9">
        <v>6012</v>
      </c>
      <c r="D33" s="22">
        <f t="shared" si="0"/>
        <v>1.4207291280192266E-2</v>
      </c>
      <c r="E33" s="23">
        <f t="shared" si="2"/>
        <v>0.95469358143315941</v>
      </c>
      <c r="F33" s="30">
        <v>-13.277079919999997</v>
      </c>
      <c r="G33" s="22">
        <f t="shared" si="1"/>
        <v>2.7597645294021735E-2</v>
      </c>
      <c r="H33" s="22">
        <f t="shared" si="3"/>
        <v>0.8899351600581682</v>
      </c>
      <c r="I33" s="6">
        <f t="shared" si="4"/>
        <v>-2208.4297937458409</v>
      </c>
    </row>
    <row r="34" spans="2:9" ht="17.100000000000001" customHeight="1">
      <c r="B34" s="36" t="s">
        <v>36</v>
      </c>
      <c r="C34" s="5">
        <v>4007</v>
      </c>
      <c r="D34" s="18">
        <f t="shared" si="0"/>
        <v>9.4691643645592825E-3</v>
      </c>
      <c r="E34" s="19">
        <f t="shared" si="2"/>
        <v>0.96416274579771866</v>
      </c>
      <c r="F34" s="31">
        <v>-9.3516456399999992</v>
      </c>
      <c r="G34" s="18">
        <f t="shared" si="1"/>
        <v>1.9438265103710013E-2</v>
      </c>
      <c r="H34" s="18">
        <f t="shared" si="3"/>
        <v>0.90937342516187825</v>
      </c>
      <c r="I34" s="6">
        <f t="shared" si="4"/>
        <v>-2333.8272123783377</v>
      </c>
    </row>
    <row r="35" spans="2:9" ht="17.100000000000001" customHeight="1">
      <c r="B35" s="36" t="s">
        <v>37</v>
      </c>
      <c r="C35" s="5">
        <v>2769</v>
      </c>
      <c r="D35" s="18">
        <f t="shared" si="0"/>
        <v>6.5435777702681948E-3</v>
      </c>
      <c r="E35" s="19">
        <f t="shared" si="2"/>
        <v>0.97070632356798681</v>
      </c>
      <c r="F35" s="31">
        <v>-6.785547609999993</v>
      </c>
      <c r="G35" s="18">
        <f t="shared" si="1"/>
        <v>1.4104391718271495E-2</v>
      </c>
      <c r="H35" s="18">
        <f t="shared" si="3"/>
        <v>0.92347781688014974</v>
      </c>
      <c r="I35" s="6">
        <f t="shared" si="4"/>
        <v>-2450.5408486818319</v>
      </c>
    </row>
    <row r="36" spans="2:9" ht="17.100000000000001" customHeight="1">
      <c r="B36" s="36" t="s">
        <v>38</v>
      </c>
      <c r="C36" s="5">
        <v>2119</v>
      </c>
      <c r="D36" s="18">
        <f t="shared" si="0"/>
        <v>5.0075266504869282E-3</v>
      </c>
      <c r="E36" s="19">
        <f t="shared" si="2"/>
        <v>0.97571385021847379</v>
      </c>
      <c r="F36" s="31">
        <v>-5.2034733400000004</v>
      </c>
      <c r="G36" s="18">
        <f t="shared" si="1"/>
        <v>1.0815903225670919E-2</v>
      </c>
      <c r="H36" s="18">
        <f t="shared" si="3"/>
        <v>0.93429372010582068</v>
      </c>
      <c r="I36" s="6">
        <f t="shared" si="4"/>
        <v>-2455.6268711656444</v>
      </c>
    </row>
    <row r="37" spans="2:9" ht="17.100000000000001" customHeight="1">
      <c r="B37" s="36" t="s">
        <v>39</v>
      </c>
      <c r="C37" s="5">
        <v>1689</v>
      </c>
      <c r="D37" s="18">
        <f t="shared" si="0"/>
        <v>3.9913697558623985E-3</v>
      </c>
      <c r="E37" s="19">
        <f t="shared" si="2"/>
        <v>0.97970521997433624</v>
      </c>
      <c r="F37" s="31">
        <v>-4.393976429999995</v>
      </c>
      <c r="G37" s="18">
        <f t="shared" si="1"/>
        <v>9.1332886203965707E-3</v>
      </c>
      <c r="H37" s="18">
        <f t="shared" si="3"/>
        <v>0.94342700872621721</v>
      </c>
      <c r="I37" s="6">
        <f t="shared" si="4"/>
        <v>-2601.5254174067468</v>
      </c>
    </row>
    <row r="38" spans="2:9" ht="17.100000000000001" customHeight="1">
      <c r="B38" s="37" t="s">
        <v>40</v>
      </c>
      <c r="C38" s="7">
        <v>1368</v>
      </c>
      <c r="D38" s="20">
        <f t="shared" si="0"/>
        <v>3.2327968182473419E-3</v>
      </c>
      <c r="E38" s="21">
        <f t="shared" si="2"/>
        <v>0.98293801679258364</v>
      </c>
      <c r="F38" s="29">
        <v>-3.6417273399999974</v>
      </c>
      <c r="G38" s="20">
        <f t="shared" si="1"/>
        <v>7.5696689326594973E-3</v>
      </c>
      <c r="H38" s="20">
        <f t="shared" si="3"/>
        <v>0.95099667765887674</v>
      </c>
      <c r="I38" s="6">
        <f t="shared" si="4"/>
        <v>-2662.081388888887</v>
      </c>
    </row>
    <row r="39" spans="2:9" ht="17.100000000000001" customHeight="1">
      <c r="B39" s="38" t="s">
        <v>41</v>
      </c>
      <c r="C39" s="9">
        <v>1138</v>
      </c>
      <c r="D39" s="22">
        <f t="shared" si="0"/>
        <v>2.6892710374016634E-3</v>
      </c>
      <c r="E39" s="23">
        <f t="shared" si="2"/>
        <v>0.98562728782998532</v>
      </c>
      <c r="F39" s="30">
        <v>-3.0649759399999965</v>
      </c>
      <c r="G39" s="22">
        <f t="shared" si="1"/>
        <v>6.3708375137076648E-3</v>
      </c>
      <c r="H39" s="22">
        <f t="shared" si="3"/>
        <v>0.95736751517258445</v>
      </c>
      <c r="I39" s="10">
        <f t="shared" si="4"/>
        <v>-2693.3004745166932</v>
      </c>
    </row>
    <row r="40" spans="2:9" ht="17.100000000000001" customHeight="1">
      <c r="B40" s="36" t="s">
        <v>42</v>
      </c>
      <c r="C40" s="5">
        <v>1671</v>
      </c>
      <c r="D40" s="18">
        <f t="shared" si="0"/>
        <v>3.948832955622302E-3</v>
      </c>
      <c r="E40" s="19">
        <f t="shared" si="2"/>
        <v>0.98957612078560764</v>
      </c>
      <c r="F40" s="31">
        <v>-4.6777139299999977</v>
      </c>
      <c r="G40" s="18">
        <f t="shared" si="1"/>
        <v>9.7230633998506791E-3</v>
      </c>
      <c r="H40" s="18">
        <f t="shared" si="3"/>
        <v>0.96709057857243508</v>
      </c>
      <c r="I40" s="6">
        <f t="shared" si="4"/>
        <v>-2799.3500478755223</v>
      </c>
    </row>
    <row r="41" spans="2:9" ht="17.100000000000001" customHeight="1">
      <c r="B41" s="36" t="s">
        <v>43</v>
      </c>
      <c r="C41" s="5">
        <v>1147</v>
      </c>
      <c r="D41" s="18">
        <f t="shared" si="0"/>
        <v>2.7105394375217117E-3</v>
      </c>
      <c r="E41" s="19">
        <f t="shared" si="2"/>
        <v>0.99228666022312939</v>
      </c>
      <c r="F41" s="31">
        <v>-3.5654314900000004</v>
      </c>
      <c r="G41" s="18">
        <f t="shared" si="1"/>
        <v>7.411080913426891E-3</v>
      </c>
      <c r="H41" s="18">
        <f t="shared" si="3"/>
        <v>0.97450165948586198</v>
      </c>
      <c r="I41" s="6">
        <f t="shared" si="4"/>
        <v>-3108.4842981691372</v>
      </c>
    </row>
    <row r="42" spans="2:9" ht="17.100000000000001" customHeight="1">
      <c r="B42" s="36" t="s">
        <v>44</v>
      </c>
      <c r="C42" s="5">
        <v>831</v>
      </c>
      <c r="D42" s="18">
        <f t="shared" si="0"/>
        <v>1.9637822777511266E-3</v>
      </c>
      <c r="E42" s="19">
        <f t="shared" si="2"/>
        <v>0.99425044250088057</v>
      </c>
      <c r="F42" s="31">
        <v>-2.5381047599999986</v>
      </c>
      <c r="G42" s="18">
        <f t="shared" si="1"/>
        <v>5.2756867705552038E-3</v>
      </c>
      <c r="H42" s="18">
        <f t="shared" si="3"/>
        <v>0.97977734625641721</v>
      </c>
      <c r="I42" s="6">
        <f t="shared" si="4"/>
        <v>-3054.2776895306847</v>
      </c>
    </row>
    <row r="43" spans="2:9" ht="17.100000000000001" customHeight="1">
      <c r="B43" s="36" t="s">
        <v>45</v>
      </c>
      <c r="C43" s="5">
        <v>551</v>
      </c>
      <c r="D43" s="18">
        <f t="shared" si="0"/>
        <v>1.3020987184607349E-3</v>
      </c>
      <c r="E43" s="19">
        <f t="shared" si="2"/>
        <v>0.99555254121934134</v>
      </c>
      <c r="F43" s="31">
        <v>-1.7759593399999984</v>
      </c>
      <c r="G43" s="18">
        <f t="shared" si="1"/>
        <v>3.6914966406201245E-3</v>
      </c>
      <c r="H43" s="18">
        <f t="shared" si="3"/>
        <v>0.98346884289703729</v>
      </c>
      <c r="I43" s="6">
        <f t="shared" si="4"/>
        <v>-3223.1566969146979</v>
      </c>
    </row>
    <row r="44" spans="2:9" ht="17.100000000000001" customHeight="1">
      <c r="B44" s="37" t="s">
        <v>46</v>
      </c>
      <c r="C44" s="7">
        <v>391</v>
      </c>
      <c r="D44" s="20">
        <f t="shared" si="0"/>
        <v>9.23993827437654E-4</v>
      </c>
      <c r="E44" s="21">
        <f t="shared" si="2"/>
        <v>0.99647653504677902</v>
      </c>
      <c r="F44" s="29">
        <v>-1.3528308199999997</v>
      </c>
      <c r="G44" s="20">
        <f t="shared" si="1"/>
        <v>2.8119846636564167E-3</v>
      </c>
      <c r="H44" s="20">
        <f t="shared" si="3"/>
        <v>0.98628082756069368</v>
      </c>
      <c r="I44" s="8">
        <f t="shared" si="4"/>
        <v>-3459.9253708439887</v>
      </c>
    </row>
    <row r="45" spans="2:9" ht="17.100000000000001" customHeight="1">
      <c r="B45" s="38" t="s">
        <v>47</v>
      </c>
      <c r="C45" s="9">
        <v>269</v>
      </c>
      <c r="D45" s="22">
        <f t="shared" si="0"/>
        <v>6.356888480325548E-4</v>
      </c>
      <c r="E45" s="23">
        <f t="shared" si="2"/>
        <v>0.99711222389481158</v>
      </c>
      <c r="F45" s="30">
        <v>-0.96399544000000026</v>
      </c>
      <c r="G45" s="22">
        <f t="shared" si="1"/>
        <v>2.0037541672170956E-3</v>
      </c>
      <c r="H45" s="22">
        <f t="shared" si="3"/>
        <v>0.98828458172791078</v>
      </c>
      <c r="I45" s="10">
        <f t="shared" si="4"/>
        <v>-3583.6261710037184</v>
      </c>
    </row>
    <row r="46" spans="2:9" ht="17.100000000000001" customHeight="1">
      <c r="B46" s="36" t="s">
        <v>48</v>
      </c>
      <c r="C46" s="5">
        <v>558</v>
      </c>
      <c r="D46" s="18">
        <f t="shared" si="0"/>
        <v>1.3186408074429947E-3</v>
      </c>
      <c r="E46" s="19">
        <f t="shared" si="2"/>
        <v>0.99843086470225462</v>
      </c>
      <c r="F46" s="31">
        <v>-2.094442589999999</v>
      </c>
      <c r="G46" s="18">
        <f t="shared" si="1"/>
        <v>4.3534936925733424E-3</v>
      </c>
      <c r="H46" s="18">
        <f t="shared" si="3"/>
        <v>0.9926380754204841</v>
      </c>
      <c r="I46" s="6">
        <f t="shared" si="4"/>
        <v>-3753.4813440860194</v>
      </c>
    </row>
    <row r="47" spans="2:9" ht="17.100000000000001" customHeight="1">
      <c r="B47" s="36" t="s">
        <v>49</v>
      </c>
      <c r="C47" s="5">
        <v>256</v>
      </c>
      <c r="D47" s="18">
        <f t="shared" si="0"/>
        <v>6.0496782563692947E-4</v>
      </c>
      <c r="E47" s="19">
        <f t="shared" si="2"/>
        <v>0.99903583252789152</v>
      </c>
      <c r="F47" s="31">
        <v>-1.0135840300000003</v>
      </c>
      <c r="G47" s="18">
        <f t="shared" si="1"/>
        <v>2.1068286629418059E-3</v>
      </c>
      <c r="H47" s="18">
        <f t="shared" si="3"/>
        <v>0.99474490408342586</v>
      </c>
      <c r="I47" s="6">
        <f t="shared" si="4"/>
        <v>-3959.312617187501</v>
      </c>
    </row>
    <row r="48" spans="2:9" ht="17.100000000000001" customHeight="1">
      <c r="B48" s="36" t="s">
        <v>50</v>
      </c>
      <c r="C48" s="5">
        <v>140</v>
      </c>
      <c r="D48" s="18">
        <f t="shared" si="0"/>
        <v>3.308417796451958E-4</v>
      </c>
      <c r="E48" s="19">
        <f t="shared" si="2"/>
        <v>0.99936667430753667</v>
      </c>
      <c r="F48" s="31">
        <v>-0.63915216000000008</v>
      </c>
      <c r="G48" s="18">
        <f t="shared" si="1"/>
        <v>1.3285372014683054E-3</v>
      </c>
      <c r="H48" s="18">
        <f t="shared" si="3"/>
        <v>0.99607344128489417</v>
      </c>
      <c r="I48" s="6">
        <f t="shared" si="4"/>
        <v>-4565.372571428572</v>
      </c>
    </row>
    <row r="49" spans="2:9" ht="17.100000000000001" customHeight="1">
      <c r="B49" s="36" t="s">
        <v>51</v>
      </c>
      <c r="C49" s="5">
        <v>86</v>
      </c>
      <c r="D49" s="18">
        <f t="shared" si="0"/>
        <v>2.03231378924906E-4</v>
      </c>
      <c r="E49" s="19">
        <f t="shared" si="2"/>
        <v>0.99956990568646154</v>
      </c>
      <c r="F49" s="31">
        <v>-0.43917921999999998</v>
      </c>
      <c r="G49" s="18">
        <f t="shared" si="1"/>
        <v>9.1287484952226887E-4</v>
      </c>
      <c r="H49" s="18">
        <f t="shared" si="3"/>
        <v>0.99698631613441646</v>
      </c>
      <c r="I49" s="6">
        <f t="shared" si="4"/>
        <v>-5106.7351162790692</v>
      </c>
    </row>
    <row r="50" spans="2:9" ht="17.100000000000001" customHeight="1">
      <c r="B50" s="37" t="s">
        <v>52</v>
      </c>
      <c r="C50" s="7">
        <v>54</v>
      </c>
      <c r="D50" s="20">
        <f t="shared" si="0"/>
        <v>1.2761040072028983E-4</v>
      </c>
      <c r="E50" s="21">
        <f t="shared" si="2"/>
        <v>0.99969751608718183</v>
      </c>
      <c r="F50" s="29">
        <v>-0.32758335</v>
      </c>
      <c r="G50" s="20">
        <f t="shared" si="1"/>
        <v>6.8091245605211186E-4</v>
      </c>
      <c r="H50" s="20">
        <f t="shared" si="3"/>
        <v>0.99766722859046852</v>
      </c>
      <c r="I50" s="8">
        <f t="shared" si="4"/>
        <v>-6066.3583333333327</v>
      </c>
    </row>
    <row r="51" spans="2:9" ht="17.100000000000001" customHeight="1">
      <c r="B51" s="36" t="s">
        <v>53</v>
      </c>
      <c r="C51" s="5">
        <v>34</v>
      </c>
      <c r="D51" s="18">
        <f t="shared" si="0"/>
        <v>8.0347289342404699E-5</v>
      </c>
      <c r="E51" s="19">
        <f t="shared" si="2"/>
        <v>0.99977786337652419</v>
      </c>
      <c r="F51" s="31">
        <v>-0.20096318000000002</v>
      </c>
      <c r="G51" s="18">
        <f t="shared" si="1"/>
        <v>4.1772065787178331E-4</v>
      </c>
      <c r="H51" s="18">
        <f t="shared" si="3"/>
        <v>0.99808494924834035</v>
      </c>
      <c r="I51" s="6">
        <f t="shared" si="4"/>
        <v>-5910.6817647058833</v>
      </c>
    </row>
    <row r="52" spans="2:9" ht="17.100000000000001" customHeight="1">
      <c r="B52" s="36" t="s">
        <v>54</v>
      </c>
      <c r="C52" s="5">
        <v>65</v>
      </c>
      <c r="D52" s="18">
        <f t="shared" si="0"/>
        <v>1.5360511197812663E-4</v>
      </c>
      <c r="E52" s="19">
        <f t="shared" si="2"/>
        <v>0.99993146848850234</v>
      </c>
      <c r="F52" s="31">
        <v>-0.44263794000000001</v>
      </c>
      <c r="G52" s="18">
        <f t="shared" si="1"/>
        <v>9.2006412068027063E-4</v>
      </c>
      <c r="H52" s="18">
        <f t="shared" si="3"/>
        <v>0.99900501336902059</v>
      </c>
      <c r="I52" s="6">
        <f t="shared" si="4"/>
        <v>-6809.8144615384617</v>
      </c>
    </row>
    <row r="53" spans="2:9" ht="17.100000000000001" customHeight="1">
      <c r="B53" s="36" t="s">
        <v>55</v>
      </c>
      <c r="C53" s="5">
        <v>17</v>
      </c>
      <c r="D53" s="18">
        <f t="shared" si="0"/>
        <v>4.017364467120235E-5</v>
      </c>
      <c r="E53" s="19">
        <f t="shared" si="2"/>
        <v>0.99997164213317358</v>
      </c>
      <c r="F53" s="31">
        <v>-0.19853049</v>
      </c>
      <c r="G53" s="18">
        <f t="shared" si="1"/>
        <v>4.1266408548276104E-4</v>
      </c>
      <c r="H53" s="18">
        <f t="shared" si="3"/>
        <v>0.99941767745450338</v>
      </c>
      <c r="I53" s="6">
        <f t="shared" si="4"/>
        <v>-11678.264117647059</v>
      </c>
    </row>
    <row r="54" spans="2:9" ht="17.100000000000001" customHeight="1">
      <c r="B54" s="36" t="s">
        <v>56</v>
      </c>
      <c r="C54" s="5" t="s">
        <v>65</v>
      </c>
      <c r="D54" s="18" t="s">
        <v>65</v>
      </c>
      <c r="E54" s="19" t="s">
        <v>65</v>
      </c>
      <c r="F54" s="31" t="s">
        <v>65</v>
      </c>
      <c r="G54" s="18" t="s">
        <v>65</v>
      </c>
      <c r="H54" s="18" t="s">
        <v>65</v>
      </c>
      <c r="I54" s="6" t="s">
        <v>65</v>
      </c>
    </row>
    <row r="55" spans="2:9" ht="17.100000000000001" customHeight="1" thickBot="1">
      <c r="B55" s="39" t="s">
        <v>57</v>
      </c>
      <c r="C55" s="11" t="s">
        <v>65</v>
      </c>
      <c r="D55" s="18" t="s">
        <v>65</v>
      </c>
      <c r="E55" s="19" t="s">
        <v>65</v>
      </c>
      <c r="F55" s="32" t="s">
        <v>65</v>
      </c>
      <c r="G55" s="18" t="s">
        <v>65</v>
      </c>
      <c r="H55" s="18" t="s">
        <v>65</v>
      </c>
      <c r="I55" s="6" t="s">
        <v>65</v>
      </c>
    </row>
    <row r="56" spans="2:9" ht="17.100000000000001" customHeight="1" thickTop="1" thickBot="1">
      <c r="B56" s="12" t="s">
        <v>8</v>
      </c>
      <c r="C56" s="13">
        <v>423163</v>
      </c>
      <c r="D56" s="34">
        <f t="shared" si="0"/>
        <v>1</v>
      </c>
      <c r="E56" s="24"/>
      <c r="F56" s="33">
        <v>-481.09466508999986</v>
      </c>
      <c r="G56" s="34">
        <f t="shared" si="1"/>
        <v>1</v>
      </c>
      <c r="H56" s="24"/>
      <c r="I56" s="14">
        <f>F56*10^6/C56</f>
        <v>-1136.9015369727501</v>
      </c>
    </row>
    <row r="57" spans="2:9" ht="3" customHeight="1" thickTop="1">
      <c r="B57" s="76"/>
      <c r="C57" s="77"/>
      <c r="D57" s="78"/>
      <c r="E57" s="79"/>
      <c r="F57" s="80"/>
      <c r="G57" s="78"/>
      <c r="H57" s="79"/>
      <c r="I57" s="81"/>
    </row>
    <row r="58" spans="2:9" ht="15.75" customHeight="1">
      <c r="B58" s="15" t="s">
        <v>66</v>
      </c>
    </row>
    <row r="59" spans="2:9" ht="12" customHeight="1">
      <c r="B59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7:E53 G47:I53 D56:E56 G56:I56 G45:H46 D44:E44 D45:E46 I45:I46 G44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2019-09-20T10:58:09Z</dcterms:modified>
</cp:coreProperties>
</file>