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95" yWindow="-15" windowWidth="18720" windowHeight="6525" autoFilterDateGrouping="0"/>
  </bookViews>
  <sheets>
    <sheet name="IV.1" sheetId="66" r:id="rId1"/>
  </sheets>
  <definedNames>
    <definedName name="_xlnm.Print_Area" localSheetId="0">IV.1!$B$2:$H$17</definedName>
  </definedNames>
  <calcPr calcId="162913"/>
</workbook>
</file>

<file path=xl/calcChain.xml><?xml version="1.0" encoding="utf-8"?>
<calcChain xmlns="http://schemas.openxmlformats.org/spreadsheetml/2006/main">
  <c r="H8" i="66" l="1"/>
  <c r="H17" i="66"/>
  <c r="H10" i="66"/>
  <c r="H11" i="66"/>
  <c r="H12" i="66"/>
  <c r="H13" i="66"/>
  <c r="H14" i="66"/>
  <c r="H15" i="66"/>
  <c r="H16" i="66"/>
  <c r="H9" i="66"/>
  <c r="D8" i="66"/>
  <c r="G8" i="66"/>
  <c r="D9" i="66"/>
  <c r="G9" i="66"/>
  <c r="D10" i="66"/>
  <c r="G10" i="66"/>
  <c r="D11" i="66"/>
  <c r="G11" i="66"/>
  <c r="D12" i="66"/>
  <c r="G12" i="66"/>
  <c r="D13" i="66"/>
  <c r="G13" i="66"/>
  <c r="D14" i="66"/>
  <c r="G14" i="66"/>
  <c r="D15" i="66"/>
  <c r="G15" i="66"/>
  <c r="D16" i="66"/>
  <c r="G16" i="66"/>
  <c r="D17" i="66"/>
  <c r="G17" i="66"/>
</calcChain>
</file>

<file path=xl/sharedStrings.xml><?xml version="1.0" encoding="utf-8"?>
<sst xmlns="http://schemas.openxmlformats.org/spreadsheetml/2006/main" count="27" uniqueCount="26">
  <si>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</si>
  <si>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</si>
  <si>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</si>
  <si>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</si>
  <si>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</si>
  <si>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</si>
  <si>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</si>
  <si>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TOTAL</t>
  </si>
  <si>
    <t xml:space="preserve"> Autónoma</t>
  </si>
  <si>
    <t>(euros)</t>
  </si>
  <si>
    <t>Media</t>
  </si>
  <si>
    <t>Declaraciones</t>
  </si>
  <si>
    <t>total declar.</t>
  </si>
  <si>
    <t>(millones euros)</t>
  </si>
  <si>
    <t>IV.1. BASE IMPONIBLE GENERAL</t>
  </si>
  <si>
    <t>IRPF  2016  POR  TRAMOS DE EDAD DE LOS DECLARANTES</t>
  </si>
  <si>
    <t xml:space="preserve">Menor o igual a 25 </t>
  </si>
  <si>
    <t>25-35</t>
  </si>
  <si>
    <t>35-45</t>
  </si>
  <si>
    <t>45-55</t>
  </si>
  <si>
    <t>55-65</t>
  </si>
  <si>
    <t>65-75</t>
  </si>
  <si>
    <t>75-85</t>
  </si>
  <si>
    <t>Mayor de 85</t>
  </si>
  <si>
    <t>Sin clasificar</t>
  </si>
  <si>
    <t>Tramos de edad
(años)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</si>
</sst>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_);\(#,##0\)"/>
    <numFmt numFmtId="166" formatCode="#,##0.0"/>
    <numFmt numFmtId="167" formatCode="0.0%"/>
    <numFmt numFmtId="168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3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165" fontId="1" fillId="0" borderId="0" xfId="0" applyNumberFormat="1" applyFont="1"/>
    <xf numFmtId="165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5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5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3" fontId="2" fillId="2" borderId="20" xfId="0" applyNumberFormat="1" applyFont="1" applyFill="1" applyBorder="1" applyAlignment="1" applyProtection="1">
      <alignment horizontal="right" vertical="center" indent="1"/>
    </xf>
    <xf numFmtId="9" fontId="2" fillId="2" borderId="21" xfId="0" applyNumberFormat="1" applyFont="1" applyFill="1" applyBorder="1" applyAlignment="1" applyProtection="1">
      <alignment horizontal="right" vertical="center" indent="1"/>
    </xf>
    <xf numFmtId="3" fontId="2" fillId="2" borderId="22" xfId="0" applyNumberFormat="1" applyFont="1" applyFill="1" applyBorder="1" applyAlignment="1" applyProtection="1">
      <alignment horizontal="right" vertical="center" indent="1"/>
    </xf>
    <xf numFmtId="166" fontId="1" fillId="0" borderId="0" xfId="0" applyNumberFormat="1" applyFont="1"/>
    <xf numFmtId="167" fontId="3" fillId="0" borderId="24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7" fontId="3" fillId="0" borderId="25" xfId="0" applyNumberFormat="1" applyFont="1" applyBorder="1" applyAlignment="1" applyProtection="1">
      <alignment horizontal="right" vertical="center" indent="1"/>
    </xf>
    <xf numFmtId="168" fontId="3" fillId="0" borderId="24" xfId="0" applyNumberFormat="1" applyFont="1" applyBorder="1" applyAlignment="1" applyProtection="1">
      <alignment horizontal="right" vertical="center" indent="1"/>
    </xf>
    <xf numFmtId="168" fontId="3" fillId="0" borderId="0" xfId="0" applyNumberFormat="1" applyFont="1" applyBorder="1" applyAlignment="1" applyProtection="1">
      <alignment horizontal="right" vertical="center" indent="1"/>
    </xf>
    <xf numFmtId="168" fontId="2" fillId="2" borderId="21" xfId="0" applyNumberFormat="1" applyFont="1" applyFill="1" applyBorder="1" applyAlignment="1" applyProtection="1">
      <alignment horizontal="right" vertical="center" indent="1"/>
    </xf>
    <xf numFmtId="167" fontId="3" fillId="0" borderId="27" xfId="0" applyNumberFormat="1" applyFont="1" applyBorder="1" applyAlignment="1" applyProtection="1">
      <alignment horizontal="right" vertical="center" indent="1"/>
    </xf>
    <xf numFmtId="167" fontId="3" fillId="0" borderId="28" xfId="0" applyNumberFormat="1" applyFont="1" applyBorder="1" applyAlignment="1" applyProtection="1">
      <alignment horizontal="right" vertical="center" indent="1"/>
    </xf>
    <xf numFmtId="167" fontId="2" fillId="2" borderId="29" xfId="0" applyNumberFormat="1" applyFont="1" applyFill="1" applyBorder="1" applyAlignment="1" applyProtection="1">
      <alignment horizontal="right" vertical="center" indent="1"/>
    </xf>
    <xf numFmtId="167" fontId="3" fillId="0" borderId="31" xfId="0" applyNumberFormat="1" applyFont="1" applyBorder="1" applyAlignment="1" applyProtection="1">
      <alignment horizontal="right" vertical="center" indent="1"/>
    </xf>
    <xf numFmtId="168" fontId="3" fillId="0" borderId="25" xfId="0" applyNumberFormat="1" applyFont="1" applyBorder="1" applyAlignment="1" applyProtection="1">
      <alignment horizontal="right" vertical="center" indent="1"/>
    </xf>
    <xf numFmtId="0" fontId="2" fillId="3" borderId="1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30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4" fillId="7" borderId="6" xfId="0" applyFont="1" applyFill="1" applyBorder="1" applyAlignment="1" applyProtection="1">
      <alignment horizontal="center"/>
    </xf>
    <xf numFmtId="0" fontId="2" fillId="8" borderId="6" xfId="0" applyFont="1" applyFill="1" applyBorder="1" applyAlignment="1" applyProtection="1">
      <alignment horizontal="center"/>
    </xf>
    <xf numFmtId="0" fontId="2" fillId="9" borderId="11" xfId="0" applyFont="1" applyFill="1" applyBorder="1" applyAlignment="1" applyProtection="1">
      <alignment horizontal="center" vertical="center"/>
    </xf>
    <xf numFmtId="0" fontId="4" fillId="7" borderId="10" xfId="0" applyFont="1" applyFill="1" applyBorder="1" applyAlignment="1" applyProtection="1">
      <alignment horizontal="center"/>
    </xf>
    <xf numFmtId="0" fontId="2" fillId="8" borderId="10" xfId="0" applyFont="1" applyFill="1" applyBorder="1" applyAlignment="1" applyProtection="1">
      <alignment horizontal="center" vertical="center"/>
    </xf>
    <xf numFmtId="0" fontId="4" fillId="7" borderId="14" xfId="0" applyFont="1" applyFill="1" applyBorder="1" applyAlignment="1" applyProtection="1">
      <alignment horizontal="center" vertical="center"/>
    </xf>
    <xf numFmtId="0" fontId="4" fillId="7" borderId="26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/>
    </xf>
    <xf numFmtId="0" fontId="5" fillId="4" borderId="21" xfId="0" applyFont="1" applyFill="1" applyBorder="1" applyAlignment="1" applyProtection="1">
      <alignment horizontal="center"/>
    </xf>
    <xf numFmtId="0" fontId="5" fillId="4" borderId="22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1" xfId="0" applyFont="1" applyFill="1" applyBorder="1" applyAlignment="1" applyProtection="1">
      <alignment horizontal="center" vertical="center"/>
    </xf>
    <xf numFmtId="0" fontId="6" fillId="5" borderId="22" xfId="0" applyFont="1" applyFill="1" applyBorder="1" applyAlignment="1" applyProtection="1">
      <alignment horizontal="center" vertical="center"/>
    </xf>
    <xf numFmtId="0" fontId="4" fillId="6" borderId="23" xfId="0" applyFont="1" applyFill="1" applyBorder="1" applyAlignment="1" applyProtection="1">
      <alignment horizontal="center" vertical="center" wrapText="1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7" borderId="6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 applyProtection="1">
      <alignment horizontal="center" vertical="center"/>
    </xf>
    <xf numFmtId="0" fontId="4" fillId="6" borderId="32" xfId="0" applyFont="1" applyFill="1" applyBorder="1" applyAlignment="1" applyProtection="1">
      <alignment horizontal="center" vertical="center"/>
    </xf>
    <xf numFmtId="0" fontId="4" fillId="6" borderId="5" xfId="0" applyFont="1" applyFill="1" applyBorder="1" applyAlignment="1" applyProtection="1">
      <alignment horizontal="center" vertical="center"/>
    </xf>
    <xf numFmtId="0" fontId="2" fillId="8" borderId="7" xfId="0" applyFont="1" applyFill="1" applyBorder="1" applyAlignment="1" applyProtection="1">
      <alignment horizontal="center"/>
    </xf>
    <xf numFmtId="0" fontId="2" fillId="8" borderId="8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23"/>
  <sheetViews>
    <sheetView showGridLines="0" showRowColHeaders="0" tabSelected="1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6.77734375" style="1" customWidth="1"/>
    <col min="3" max="3" width="12.77734375" style="1" customWidth="1"/>
    <col min="4" max="5" width="10.77734375" style="1" customWidth="1"/>
    <col min="6" max="6" width="14" style="13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6" t="s">
        <v>15</v>
      </c>
      <c r="C2" s="37"/>
      <c r="D2" s="37"/>
      <c r="E2" s="37"/>
      <c r="F2" s="37"/>
      <c r="G2" s="37"/>
      <c r="H2" s="38"/>
      <c r="J2" s="2"/>
      <c r="K2" s="2"/>
    </row>
    <row r="3" spans="2:11" ht="9.75" customHeight="1" thickTop="1" thickBot="1">
      <c r="F3" s="1"/>
      <c r="J3" s="2"/>
      <c r="K3" s="2"/>
    </row>
    <row r="4" spans="2:11" ht="21.75" customHeight="1" thickTop="1" thickBot="1">
      <c r="B4" s="39" t="s">
        <v>14</v>
      </c>
      <c r="C4" s="40"/>
      <c r="D4" s="40"/>
      <c r="E4" s="40"/>
      <c r="F4" s="40"/>
      <c r="G4" s="40"/>
      <c r="H4" s="41"/>
    </row>
    <row r="5" spans="2:11" ht="19.5" customHeight="1" thickTop="1">
      <c r="B5" s="42" t="s">
        <v>25</v>
      </c>
      <c r="C5" s="47" t="s">
        <v>11</v>
      </c>
      <c r="D5" s="48"/>
      <c r="E5" s="49"/>
      <c r="F5" s="47" t="s">
        <v>0</v>
      </c>
      <c r="G5" s="48"/>
      <c r="H5" s="50"/>
    </row>
    <row r="6" spans="2:11" ht="19.5" customHeight="1">
      <c r="B6" s="43" t="s">
        <v>8</v>
      </c>
      <c r="C6" s="45" t="s">
        <v>1</v>
      </c>
      <c r="D6" s="51" t="s">
        <v>2</v>
      </c>
      <c r="E6" s="52"/>
      <c r="F6" s="29" t="s">
        <v>3</v>
      </c>
      <c r="G6" s="30" t="s">
        <v>4</v>
      </c>
      <c r="H6" s="34" t="s">
        <v>10</v>
      </c>
    </row>
    <row r="7" spans="2:11" ht="19.5" customHeight="1">
      <c r="B7" s="44"/>
      <c r="C7" s="46" t="s">
        <v>5</v>
      </c>
      <c r="D7" s="31" t="s">
        <v>6</v>
      </c>
      <c r="E7" s="31" t="s">
        <v>12</v>
      </c>
      <c r="F7" s="32" t="s">
        <v>13</v>
      </c>
      <c r="G7" s="33" t="s">
        <v>6</v>
      </c>
      <c r="H7" s="35" t="s">
        <v>9</v>
      </c>
    </row>
    <row r="8" spans="2:11" ht="17.100000000000001" customHeight="1">
      <c r="B8" s="25" t="s">
        <v>16</v>
      </c>
      <c r="C8" s="3">
        <v>439090</v>
      </c>
      <c r="D8" s="14">
        <f t="shared" ref="D8:D17" si="0">C8/$C$17</f>
        <v>2.3744794588248259E-2</v>
      </c>
      <c r="E8" s="20">
        <v>2.2377743693114082E-2</v>
      </c>
      <c r="F8" s="17">
        <v>3745.6054656300121</v>
      </c>
      <c r="G8" s="14">
        <f t="shared" ref="G8:G17" si="1">F8/$F$17</f>
        <v>9.868245655751777E-3</v>
      </c>
      <c r="H8" s="4">
        <f>F8*10^6/C8</f>
        <v>8530.3820757248213</v>
      </c>
      <c r="I8" s="5"/>
    </row>
    <row r="9" spans="2:11" ht="17.100000000000001" customHeight="1">
      <c r="B9" s="26" t="s">
        <v>17</v>
      </c>
      <c r="C9" s="6">
        <v>2805697</v>
      </c>
      <c r="D9" s="15">
        <f t="shared" si="0"/>
        <v>0.15172447321019467</v>
      </c>
      <c r="E9" s="21">
        <v>0.14298929227843746</v>
      </c>
      <c r="F9" s="18">
        <v>43502.994795459876</v>
      </c>
      <c r="G9" s="15">
        <f t="shared" si="1"/>
        <v>0.11461384370077561</v>
      </c>
      <c r="H9" s="7">
        <f>(F9/C9)*10^6</f>
        <v>15505.236237362722</v>
      </c>
    </row>
    <row r="10" spans="2:11" ht="17.100000000000001" customHeight="1">
      <c r="B10" s="26" t="s">
        <v>18</v>
      </c>
      <c r="C10" s="6">
        <v>4586289</v>
      </c>
      <c r="D10" s="15">
        <f t="shared" si="0"/>
        <v>0.24801405230668547</v>
      </c>
      <c r="E10" s="21">
        <v>0.23373522454291487</v>
      </c>
      <c r="F10" s="18">
        <v>96739.652719770063</v>
      </c>
      <c r="G10" s="15">
        <f t="shared" si="1"/>
        <v>0.25487218727406302</v>
      </c>
      <c r="H10" s="7">
        <f t="shared" ref="H10:H16" si="2">(F10/C10)*10^6</f>
        <v>21093.230871358097</v>
      </c>
    </row>
    <row r="11" spans="2:11" ht="17.100000000000001" customHeight="1">
      <c r="B11" s="26" t="s">
        <v>19</v>
      </c>
      <c r="C11" s="6">
        <v>4019355</v>
      </c>
      <c r="D11" s="15">
        <f t="shared" si="0"/>
        <v>0.21735580143535171</v>
      </c>
      <c r="E11" s="21">
        <v>0.20484205060838678</v>
      </c>
      <c r="F11" s="18">
        <v>96514.502693929637</v>
      </c>
      <c r="G11" s="15">
        <f t="shared" si="1"/>
        <v>0.2542790025981061</v>
      </c>
      <c r="H11" s="7">
        <f t="shared" si="2"/>
        <v>24012.435501200973</v>
      </c>
    </row>
    <row r="12" spans="2:11" ht="17.100000000000001" customHeight="1">
      <c r="B12" s="27" t="s">
        <v>20</v>
      </c>
      <c r="C12" s="8">
        <v>2967019</v>
      </c>
      <c r="D12" s="16">
        <f t="shared" si="0"/>
        <v>0.16044832880372992</v>
      </c>
      <c r="E12" s="23">
        <v>0.15121089233323384</v>
      </c>
      <c r="F12" s="24">
        <v>72654.024900689823</v>
      </c>
      <c r="G12" s="16">
        <f t="shared" si="1"/>
        <v>0.19141571961544529</v>
      </c>
      <c r="H12" s="9">
        <f t="shared" si="2"/>
        <v>24487.212552629364</v>
      </c>
    </row>
    <row r="13" spans="2:11" ht="17.100000000000001" customHeight="1">
      <c r="B13" s="26" t="s">
        <v>21</v>
      </c>
      <c r="C13" s="6">
        <v>2023670</v>
      </c>
      <c r="D13" s="15">
        <f t="shared" si="0"/>
        <v>0.10943457711266565</v>
      </c>
      <c r="E13" s="21">
        <v>0.10313413782924725</v>
      </c>
      <c r="F13" s="18">
        <v>41378.015710869899</v>
      </c>
      <c r="G13" s="15">
        <f t="shared" si="1"/>
        <v>0.10901533210832702</v>
      </c>
      <c r="H13" s="7">
        <f t="shared" si="2"/>
        <v>20447.017404453247</v>
      </c>
    </row>
    <row r="14" spans="2:11" ht="17.100000000000001" customHeight="1">
      <c r="B14" s="26" t="s">
        <v>22</v>
      </c>
      <c r="C14" s="6">
        <v>1200634</v>
      </c>
      <c r="D14" s="15">
        <f t="shared" si="0"/>
        <v>6.492702567962573E-2</v>
      </c>
      <c r="E14" s="21">
        <v>6.1189004352725715E-2</v>
      </c>
      <c r="F14" s="18">
        <v>18870.044176960055</v>
      </c>
      <c r="G14" s="15">
        <f t="shared" si="1"/>
        <v>4.9715388655278157E-2</v>
      </c>
      <c r="H14" s="7">
        <f t="shared" si="2"/>
        <v>15716.733140124346</v>
      </c>
    </row>
    <row r="15" spans="2:11" ht="17.100000000000001" customHeight="1">
      <c r="B15" s="26" t="s">
        <v>23</v>
      </c>
      <c r="C15" s="6">
        <v>450212</v>
      </c>
      <c r="D15" s="15">
        <f t="shared" si="0"/>
        <v>2.4346242139799187E-2</v>
      </c>
      <c r="E15" s="21">
        <v>2.2944564311563182E-2</v>
      </c>
      <c r="F15" s="18">
        <v>6155.8414959200281</v>
      </c>
      <c r="G15" s="15">
        <f t="shared" si="1"/>
        <v>1.6218300794633107E-2</v>
      </c>
      <c r="H15" s="7">
        <f t="shared" si="2"/>
        <v>13673.206169360274</v>
      </c>
    </row>
    <row r="16" spans="2:11" ht="17.100000000000001" customHeight="1" thickBot="1">
      <c r="B16" s="26" t="s">
        <v>24</v>
      </c>
      <c r="C16" s="6">
        <v>87</v>
      </c>
      <c r="D16" s="15">
        <f t="shared" si="0"/>
        <v>4.7047236994183391E-6</v>
      </c>
      <c r="E16" s="21">
        <v>4.4338602594022296E-6</v>
      </c>
      <c r="F16" s="18">
        <v>0.75137891000000012</v>
      </c>
      <c r="G16" s="15">
        <f t="shared" si="1"/>
        <v>1.9795976197893111E-6</v>
      </c>
      <c r="H16" s="7">
        <f t="shared" si="2"/>
        <v>8636.5391954022998</v>
      </c>
    </row>
    <row r="17" spans="2:8" ht="17.100000000000001" customHeight="1" thickTop="1" thickBot="1">
      <c r="B17" s="28" t="s">
        <v>7</v>
      </c>
      <c r="C17" s="10">
        <v>18492053</v>
      </c>
      <c r="D17" s="11">
        <f t="shared" si="0"/>
        <v>1</v>
      </c>
      <c r="E17" s="22">
        <v>0.94242734380988258</v>
      </c>
      <c r="F17" s="19">
        <v>379561.43333813944</v>
      </c>
      <c r="G17" s="11">
        <f t="shared" si="1"/>
        <v>1</v>
      </c>
      <c r="H17" s="12">
        <f>(F17/C17)*10^6</f>
        <v>20525.651388633782</v>
      </c>
    </row>
    <row r="18" spans="2:8" ht="18.75" customHeight="1" thickTop="1"/>
    <row r="19" spans="2:8" ht="18.75" customHeight="1"/>
    <row r="20" spans="2:8" ht="18.75" customHeight="1"/>
    <row r="21" spans="2:8" ht="18.75" customHeight="1"/>
    <row r="22" spans="2:8" ht="18.75" customHeight="1"/>
    <row r="23" spans="2:8" ht="18.75" customHeight="1"/>
  </sheetData>
  <mergeCells count="7">
    <mergeCell ref="B2:H2"/>
    <mergeCell ref="B4:H4"/>
    <mergeCell ref="B5:B7"/>
    <mergeCell ref="C6:C7"/>
    <mergeCell ref="C5:E5"/>
    <mergeCell ref="F5:H5"/>
    <mergeCell ref="D6:E6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  <ignoredErrors>
    <ignoredError sqref="D17 G17:H1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</vt:lpstr>
      <vt:lpstr>IV.1!Área_de_impresión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2014-11-26T10:31:22Z</cp:lastPrinted>
  <dcterms:created xsi:type="dcterms:W3CDTF">1998-07-21T09:27:02Z</dcterms:created>
  <dcterms:modified xsi:type="dcterms:W3CDTF">2019-09-20T11:15:28Z</dcterms:modified>
</cp:coreProperties>
</file>