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IV.2!$B$2:$H$17</definedName>
  </definedNames>
  <calcPr calcId="162913"/>
</workbook>
</file>

<file path=xl/calcChain.xml><?xml version="1.0" encoding="utf-8"?>
<calcChain xmlns="http://schemas.openxmlformats.org/spreadsheetml/2006/main">
  <c r="H17" i="66" l="1"/>
  <c r="H16" i="66"/>
  <c r="H15" i="66"/>
  <c r="H14" i="66"/>
  <c r="H13" i="66"/>
  <c r="H12" i="66"/>
  <c r="H11" i="66"/>
  <c r="H10" i="66"/>
  <c r="H9" i="66"/>
  <c r="H8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<sst xmlns="http://schemas.openxmlformats.org/spreadsheetml/2006/main" count="27" uniqueCount="26">
  <si>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</si>
  <si>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</si>
  <si>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</si>
  <si>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</si>
  <si>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</si>
  <si>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</si>
  <si>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</si>
  <si>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</si>
  <si>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</si>
  <si>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</si>
  <si>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</si>
  <si>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</si>
  <si>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</si>
  <si>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</si>
  <si>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IV.2. BASE IMPONIBLE DEL AHORRO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</si>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</sst>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2" fillId="2" borderId="29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6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15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49" t="s">
        <v>14</v>
      </c>
      <c r="C4" s="50"/>
      <c r="D4" s="50"/>
      <c r="E4" s="50"/>
      <c r="F4" s="50"/>
      <c r="G4" s="50"/>
      <c r="H4" s="51"/>
    </row>
    <row r="5" spans="2:11" ht="19.5" customHeight="1" thickTop="1">
      <c r="B5" s="37" t="s">
        <v>25</v>
      </c>
      <c r="C5" s="42" t="s">
        <v>11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8</v>
      </c>
      <c r="C6" s="40" t="s">
        <v>1</v>
      </c>
      <c r="D6" s="35" t="s">
        <v>2</v>
      </c>
      <c r="E6" s="36"/>
      <c r="F6" s="28" t="s">
        <v>3</v>
      </c>
      <c r="G6" s="29" t="s">
        <v>4</v>
      </c>
      <c r="H6" s="33" t="s">
        <v>10</v>
      </c>
    </row>
    <row r="7" spans="2:11" ht="19.5" customHeight="1">
      <c r="B7" s="39"/>
      <c r="C7" s="41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16</v>
      </c>
      <c r="C8" s="3">
        <v>352131</v>
      </c>
      <c r="D8" s="13">
        <f t="shared" ref="D8:D17" si="0">C8/$C$17</f>
        <v>2.8109935696100312E-2</v>
      </c>
      <c r="E8" s="20">
        <v>1.7945972954063985E-2</v>
      </c>
      <c r="F8" s="16">
        <v>139.22614509999889</v>
      </c>
      <c r="G8" s="13">
        <f t="shared" ref="G8:G17" si="1">F8/$F$17</f>
        <v>5.0378879748825779E-3</v>
      </c>
      <c r="H8" s="4">
        <f>(F8/C8)*10^6</f>
        <v>395.38167642155588</v>
      </c>
    </row>
    <row r="9" spans="2:11" ht="17.100000000000001" customHeight="1">
      <c r="B9" s="25" t="s">
        <v>17</v>
      </c>
      <c r="C9" s="5">
        <v>1653632</v>
      </c>
      <c r="D9" s="14">
        <f t="shared" si="0"/>
        <v>0.13200623968072606</v>
      </c>
      <c r="E9" s="21">
        <v>8.4275554120411822E-2</v>
      </c>
      <c r="F9" s="17">
        <v>752.64810280999757</v>
      </c>
      <c r="G9" s="14">
        <f t="shared" si="1"/>
        <v>2.7234517078248855E-2</v>
      </c>
      <c r="H9" s="6">
        <f>(F9/C9)*10^6</f>
        <v>455.14848697291632</v>
      </c>
    </row>
    <row r="10" spans="2:11" ht="17.100000000000001" customHeight="1">
      <c r="B10" s="25" t="s">
        <v>18</v>
      </c>
      <c r="C10" s="5">
        <v>2789863</v>
      </c>
      <c r="D10" s="14">
        <f t="shared" si="0"/>
        <v>0.22270935967276242</v>
      </c>
      <c r="E10" s="21">
        <v>0.14218232971122624</v>
      </c>
      <c r="F10" s="17">
        <v>3091.4360161499972</v>
      </c>
      <c r="G10" s="14">
        <f t="shared" si="1"/>
        <v>0.11186338830034229</v>
      </c>
      <c r="H10" s="6">
        <f t="shared" ref="H10:H16" si="2">(F10/C10)*10^6</f>
        <v>1108.0959947316398</v>
      </c>
    </row>
    <row r="11" spans="2:11" ht="17.100000000000001" customHeight="1">
      <c r="B11" s="25" t="s">
        <v>19</v>
      </c>
      <c r="C11" s="5">
        <v>2641008</v>
      </c>
      <c r="D11" s="14">
        <f t="shared" si="0"/>
        <v>0.21082655333636202</v>
      </c>
      <c r="E11" s="21">
        <v>0.13459609673521108</v>
      </c>
      <c r="F11" s="17">
        <v>5904.3946981800073</v>
      </c>
      <c r="G11" s="14">
        <f t="shared" si="1"/>
        <v>0.21365009443848881</v>
      </c>
      <c r="H11" s="6">
        <f t="shared" si="2"/>
        <v>2235.6595277939359</v>
      </c>
    </row>
    <row r="12" spans="2:11" ht="17.100000000000001" customHeight="1">
      <c r="B12" s="26" t="s">
        <v>20</v>
      </c>
      <c r="C12" s="7">
        <v>2150845</v>
      </c>
      <c r="D12" s="15">
        <f t="shared" si="0"/>
        <v>0.17169779043105798</v>
      </c>
      <c r="E12" s="23">
        <v>0.10961547321418379</v>
      </c>
      <c r="F12" s="18">
        <v>6964.2315862199866</v>
      </c>
      <c r="G12" s="15">
        <f t="shared" si="1"/>
        <v>0.25200021545748719</v>
      </c>
      <c r="H12" s="8">
        <f t="shared" si="2"/>
        <v>3237.9049100330276</v>
      </c>
    </row>
    <row r="13" spans="2:11" ht="17.100000000000001" customHeight="1">
      <c r="B13" s="25" t="s">
        <v>21</v>
      </c>
      <c r="C13" s="5">
        <v>1577204</v>
      </c>
      <c r="D13" s="14">
        <f t="shared" si="0"/>
        <v>0.12590514047224527</v>
      </c>
      <c r="E13" s="21">
        <v>8.0380484328393509E-2</v>
      </c>
      <c r="F13" s="17">
        <v>6241.2451679600035</v>
      </c>
      <c r="G13" s="14">
        <f t="shared" si="1"/>
        <v>0.22583900428598414</v>
      </c>
      <c r="H13" s="6">
        <f t="shared" si="2"/>
        <v>3957.1578362469304</v>
      </c>
    </row>
    <row r="14" spans="2:11" ht="17.100000000000001" customHeight="1">
      <c r="B14" s="25" t="s">
        <v>22</v>
      </c>
      <c r="C14" s="5">
        <v>986514</v>
      </c>
      <c r="D14" s="14">
        <f t="shared" si="0"/>
        <v>7.8751501865222603E-2</v>
      </c>
      <c r="E14" s="21">
        <v>5.0276611723493465E-2</v>
      </c>
      <c r="F14" s="17">
        <v>3271.6096817899906</v>
      </c>
      <c r="G14" s="14">
        <f t="shared" si="1"/>
        <v>0.11838295933972062</v>
      </c>
      <c r="H14" s="6">
        <f t="shared" si="2"/>
        <v>3316.3337588620034</v>
      </c>
    </row>
    <row r="15" spans="2:11" ht="17.100000000000001" customHeight="1">
      <c r="B15" s="25" t="s">
        <v>23</v>
      </c>
      <c r="C15" s="5">
        <v>375619</v>
      </c>
      <c r="D15" s="14">
        <f t="shared" si="0"/>
        <v>2.9984937242769034E-2</v>
      </c>
      <c r="E15" s="21">
        <v>1.9143013296280532E-2</v>
      </c>
      <c r="F15" s="17">
        <v>1270.9193475400014</v>
      </c>
      <c r="G15" s="14">
        <f t="shared" si="1"/>
        <v>4.5988124525164605E-2</v>
      </c>
      <c r="H15" s="6">
        <f t="shared" si="2"/>
        <v>3383.533174679666</v>
      </c>
    </row>
    <row r="16" spans="2:11" ht="17.100000000000001" customHeight="1" thickBot="1">
      <c r="B16" s="25" t="s">
        <v>24</v>
      </c>
      <c r="C16" s="5">
        <v>107</v>
      </c>
      <c r="D16" s="14">
        <f t="shared" si="0"/>
        <v>8.5416027543236277E-6</v>
      </c>
      <c r="E16" s="21">
        <v>5.4531384799544671E-6</v>
      </c>
      <c r="F16" s="17">
        <v>0.10525376000000002</v>
      </c>
      <c r="G16" s="14">
        <f t="shared" si="1"/>
        <v>3.8085996810033147E-6</v>
      </c>
      <c r="H16" s="6">
        <f t="shared" si="2"/>
        <v>983.68000000000018</v>
      </c>
    </row>
    <row r="17" spans="2:8" ht="17.100000000000001" customHeight="1" thickTop="1" thickBot="1">
      <c r="B17" s="27" t="s">
        <v>7</v>
      </c>
      <c r="C17" s="9">
        <v>12526923</v>
      </c>
      <c r="D17" s="10">
        <f t="shared" si="0"/>
        <v>1</v>
      </c>
      <c r="E17" s="22">
        <v>0.63842098922174439</v>
      </c>
      <c r="F17" s="19">
        <v>27635.815999509981</v>
      </c>
      <c r="G17" s="10">
        <f t="shared" si="1"/>
        <v>1</v>
      </c>
      <c r="H17" s="11">
        <f>(F17/C17)*10^6</f>
        <v>2206.1136641064995</v>
      </c>
    </row>
    <row r="18" spans="2:8" ht="16.5" thickTop="1"/>
  </sheetData>
  <mergeCells count="7">
    <mergeCell ref="B2:H2"/>
    <mergeCell ref="B4:H4"/>
    <mergeCell ref="D6:E6"/>
    <mergeCell ref="B5:B7"/>
    <mergeCell ref="C6:C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17 G17:H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2019-09-20T11:16:56Z</dcterms:modified>
</cp:coreProperties>
</file>