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95" yWindow="-15" windowWidth="18720" windowHeight="6525" autoFilterDateGrouping="0"/>
  </bookViews>
  <sheets>
    <sheet name="IV.4" sheetId="69" r:id="rId1"/>
  </sheets>
  <definedNames>
    <definedName name="_xlnm.Print_Area" localSheetId="0">IV.4!$B$2:$H$17</definedName>
  </definedNames>
  <calcPr calcId="162913"/>
</workbook>
</file>

<file path=xl/calcChain.xml><?xml version="1.0" encoding="utf-8"?>
<calcChain xmlns="http://schemas.openxmlformats.org/spreadsheetml/2006/main">
  <c r="H17" i="69" l="1"/>
  <c r="G17" i="69"/>
  <c r="D17" i="69"/>
  <c r="H16" i="69"/>
  <c r="G16" i="69"/>
  <c r="D16" i="69"/>
  <c r="H15" i="69"/>
  <c r="G15" i="69"/>
  <c r="D15" i="69"/>
  <c r="H14" i="69"/>
  <c r="G14" i="69"/>
  <c r="D14" i="69"/>
  <c r="H13" i="69"/>
  <c r="G13" i="69"/>
  <c r="D13" i="69"/>
  <c r="H12" i="69"/>
  <c r="G12" i="69"/>
  <c r="D12" i="69"/>
  <c r="H11" i="69"/>
  <c r="G11" i="69"/>
  <c r="D11" i="69"/>
  <c r="H10" i="69"/>
  <c r="G10" i="69"/>
  <c r="D10" i="69"/>
  <c r="H9" i="69"/>
  <c r="G9" i="69"/>
  <c r="D9" i="69"/>
  <c r="H8" i="69"/>
  <c r="G8" i="69"/>
  <c r="D8" i="69"/>
</calcChain>
</file>

<file path=xl/sharedStrings.xml><?xml version="1.0" encoding="utf-8"?>
<sst xmlns="http://schemas.openxmlformats.org/spreadsheetml/2006/main" count="27" uniqueCount="26">
  <si>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</si>
  <si>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</si>
  <si>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</si>
  <si>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</si>
  <si>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</si>
  <si>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</si>
  <si>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</si>
  <si>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TOTAL</t>
  </si>
  <si>
    <t xml:space="preserve"> Autónoma</t>
  </si>
  <si>
    <t>(euros)</t>
  </si>
  <si>
    <t>Media</t>
  </si>
  <si>
    <t>Declaraciones</t>
  </si>
  <si>
    <t>total declar.</t>
  </si>
  <si>
    <t>(millones euros)</t>
  </si>
  <si>
    <t>IV.4. BASE LIQUIDABLE DEL AHORRO</t>
  </si>
  <si>
    <t>IRPF  2016  POR  TRAMOS DE EDAD DE LOS DECLARANTES</t>
  </si>
  <si>
    <t xml:space="preserve">Menor o igual a 25 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</si>
  <si>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</si>
  <si>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</si>
  <si>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</si>
  <si>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</si>
  <si>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</si>
  <si>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</si>
  <si>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</si>
  <si>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</si>
  <si>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Tramos de edad
(años)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</si>
</sst>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_);\(#,##0\)"/>
    <numFmt numFmtId="166" formatCode="#,##0.0"/>
    <numFmt numFmtId="167" formatCode="0.0%"/>
    <numFmt numFmtId="168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3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5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5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5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3" fontId="2" fillId="2" borderId="20" xfId="0" applyNumberFormat="1" applyFont="1" applyFill="1" applyBorder="1" applyAlignment="1" applyProtection="1">
      <alignment horizontal="right" vertical="center" indent="1"/>
    </xf>
    <xf numFmtId="9" fontId="2" fillId="2" borderId="21" xfId="0" applyNumberFormat="1" applyFont="1" applyFill="1" applyBorder="1" applyAlignment="1" applyProtection="1">
      <alignment horizontal="right" vertical="center" indent="1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166" fontId="1" fillId="0" borderId="0" xfId="0" applyNumberFormat="1" applyFont="1"/>
    <xf numFmtId="167" fontId="3" fillId="0" borderId="24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7" fontId="3" fillId="0" borderId="25" xfId="0" applyNumberFormat="1" applyFont="1" applyBorder="1" applyAlignment="1" applyProtection="1">
      <alignment horizontal="right" vertical="center" indent="1"/>
    </xf>
    <xf numFmtId="168" fontId="3" fillId="0" borderId="24" xfId="0" applyNumberFormat="1" applyFont="1" applyBorder="1" applyAlignment="1" applyProtection="1">
      <alignment horizontal="right" vertical="center" indent="1"/>
    </xf>
    <xf numFmtId="168" fontId="3" fillId="0" borderId="0" xfId="0" applyNumberFormat="1" applyFont="1" applyBorder="1" applyAlignment="1" applyProtection="1">
      <alignment horizontal="right" vertical="center" indent="1"/>
    </xf>
    <xf numFmtId="168" fontId="2" fillId="2" borderId="21" xfId="0" applyNumberFormat="1" applyFont="1" applyFill="1" applyBorder="1" applyAlignment="1" applyProtection="1">
      <alignment horizontal="right" vertical="center" indent="1"/>
    </xf>
    <xf numFmtId="167" fontId="3" fillId="0" borderId="27" xfId="0" applyNumberFormat="1" applyFont="1" applyBorder="1" applyAlignment="1" applyProtection="1">
      <alignment horizontal="right" vertical="center" indent="1"/>
    </xf>
    <xf numFmtId="167" fontId="3" fillId="0" borderId="28" xfId="0" applyNumberFormat="1" applyFont="1" applyBorder="1" applyAlignment="1" applyProtection="1">
      <alignment horizontal="right" vertical="center" indent="1"/>
    </xf>
    <xf numFmtId="167" fontId="2" fillId="2" borderId="29" xfId="0" applyNumberFormat="1" applyFont="1" applyFill="1" applyBorder="1" applyAlignment="1" applyProtection="1">
      <alignment horizontal="right" vertical="center" indent="1"/>
    </xf>
    <xf numFmtId="167" fontId="3" fillId="0" borderId="31" xfId="0" applyNumberFormat="1" applyFont="1" applyBorder="1" applyAlignment="1" applyProtection="1">
      <alignment horizontal="right" vertical="center" indent="1"/>
    </xf>
    <xf numFmtId="168" fontId="3" fillId="0" borderId="25" xfId="0" applyNumberFormat="1" applyFont="1" applyBorder="1" applyAlignment="1" applyProtection="1">
      <alignment horizontal="right" vertical="center" indent="1"/>
    </xf>
    <xf numFmtId="0" fontId="2" fillId="3" borderId="1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30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4" fillId="7" borderId="6" xfId="0" applyFont="1" applyFill="1" applyBorder="1" applyAlignment="1" applyProtection="1">
      <alignment horizontal="center"/>
    </xf>
    <xf numFmtId="0" fontId="2" fillId="8" borderId="6" xfId="0" applyFont="1" applyFill="1" applyBorder="1" applyAlignment="1" applyProtection="1">
      <alignment horizontal="center"/>
    </xf>
    <xf numFmtId="0" fontId="2" fillId="9" borderId="11" xfId="0" applyFont="1" applyFill="1" applyBorder="1" applyAlignment="1" applyProtection="1">
      <alignment horizontal="center" vertical="center"/>
    </xf>
    <xf numFmtId="0" fontId="4" fillId="7" borderId="10" xfId="0" applyFont="1" applyFill="1" applyBorder="1" applyAlignment="1" applyProtection="1">
      <alignment horizontal="center"/>
    </xf>
    <xf numFmtId="0" fontId="2" fillId="8" borderId="10" xfId="0" applyFont="1" applyFill="1" applyBorder="1" applyAlignment="1" applyProtection="1">
      <alignment horizontal="center" vertical="center"/>
    </xf>
    <xf numFmtId="0" fontId="4" fillId="7" borderId="14" xfId="0" applyFont="1" applyFill="1" applyBorder="1" applyAlignment="1" applyProtection="1">
      <alignment horizontal="center" vertical="center"/>
    </xf>
    <xf numFmtId="0" fontId="4" fillId="7" borderId="26" xfId="0" applyFont="1" applyFill="1" applyBorder="1" applyAlignment="1" applyProtection="1">
      <alignment horizontal="center" vertical="center"/>
    </xf>
    <xf numFmtId="0" fontId="2" fillId="8" borderId="7" xfId="0" applyFont="1" applyFill="1" applyBorder="1" applyAlignment="1" applyProtection="1">
      <alignment horizontal="center"/>
    </xf>
    <xf numFmtId="0" fontId="2" fillId="8" borderId="8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2" xfId="0" applyFont="1" applyFill="1" applyBorder="1" applyAlignment="1" applyProtection="1">
      <alignment horizontal="center" vertical="center"/>
    </xf>
    <xf numFmtId="0" fontId="4" fillId="6" borderId="23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7" borderId="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 applyProtection="1">
      <alignment horizontal="center" vertical="center"/>
    </xf>
    <xf numFmtId="0" fontId="4" fillId="6" borderId="32" xfId="0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/>
    </xf>
    <xf numFmtId="0" fontId="5" fillId="4" borderId="21" xfId="0" applyFont="1" applyFill="1" applyBorder="1" applyAlignment="1" applyProtection="1">
      <alignment horizontal="center"/>
    </xf>
    <xf numFmtId="0" fontId="5" fillId="4" borderId="22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I18"/>
  <sheetViews>
    <sheetView showGridLines="0" showRowColHeaders="0" tabSelected="1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4" style="12" customWidth="1"/>
    <col min="7" max="7" width="10.77734375" style="1" customWidth="1"/>
    <col min="8" max="8" width="9.6640625" style="1" customWidth="1"/>
    <col min="9" max="16384" width="9.6640625" style="1"/>
  </cols>
  <sheetData>
    <row r="1" spans="2:9" ht="16.5" thickBot="1"/>
    <row r="2" spans="2:9" ht="18" customHeight="1" thickTop="1" thickBot="1">
      <c r="B2" s="49" t="s">
        <v>15</v>
      </c>
      <c r="C2" s="50"/>
      <c r="D2" s="50"/>
      <c r="E2" s="50"/>
      <c r="F2" s="50"/>
      <c r="G2" s="50"/>
      <c r="H2" s="51"/>
    </row>
    <row r="3" spans="2:9" ht="9.75" customHeight="1" thickTop="1" thickBot="1">
      <c r="F3" s="1"/>
    </row>
    <row r="4" spans="2:9" ht="21.75" customHeight="1" thickTop="1" thickBot="1">
      <c r="B4" s="37" t="s">
        <v>14</v>
      </c>
      <c r="C4" s="38"/>
      <c r="D4" s="38"/>
      <c r="E4" s="38"/>
      <c r="F4" s="38"/>
      <c r="G4" s="38"/>
      <c r="H4" s="39"/>
    </row>
    <row r="5" spans="2:9" ht="19.5" customHeight="1" thickTop="1">
      <c r="B5" s="40" t="s">
        <v>25</v>
      </c>
      <c r="C5" s="45" t="s">
        <v>11</v>
      </c>
      <c r="D5" s="46"/>
      <c r="E5" s="47"/>
      <c r="F5" s="45" t="s">
        <v>0</v>
      </c>
      <c r="G5" s="46"/>
      <c r="H5" s="48"/>
    </row>
    <row r="6" spans="2:9" ht="19.5" customHeight="1">
      <c r="B6" s="41" t="s">
        <v>8</v>
      </c>
      <c r="C6" s="43" t="s">
        <v>1</v>
      </c>
      <c r="D6" s="35" t="s">
        <v>2</v>
      </c>
      <c r="E6" s="36"/>
      <c r="F6" s="28" t="s">
        <v>3</v>
      </c>
      <c r="G6" s="29" t="s">
        <v>4</v>
      </c>
      <c r="H6" s="33" t="s">
        <v>10</v>
      </c>
    </row>
    <row r="7" spans="2:9" ht="19.5" customHeight="1">
      <c r="B7" s="42"/>
      <c r="C7" s="44" t="s">
        <v>5</v>
      </c>
      <c r="D7" s="30" t="s">
        <v>6</v>
      </c>
      <c r="E7" s="30" t="s">
        <v>12</v>
      </c>
      <c r="F7" s="31" t="s">
        <v>13</v>
      </c>
      <c r="G7" s="32" t="s">
        <v>6</v>
      </c>
      <c r="H7" s="34" t="s">
        <v>9</v>
      </c>
    </row>
    <row r="8" spans="2:9" ht="17.100000000000001" customHeight="1">
      <c r="B8" s="24" t="s">
        <v>16</v>
      </c>
      <c r="C8" s="2">
        <v>351079</v>
      </c>
      <c r="D8" s="13">
        <f t="shared" ref="D8:D17" si="0">C8/$C$17</f>
        <v>2.8448847072101439E-2</v>
      </c>
      <c r="E8" s="19">
        <v>1.7892358919662937E-2</v>
      </c>
      <c r="F8" s="16">
        <v>139.16369026999888</v>
      </c>
      <c r="G8" s="13">
        <f t="shared" ref="G8:G17" si="1">F8/$F$17</f>
        <v>5.0522516126205435E-3</v>
      </c>
      <c r="H8" s="3">
        <f>F8*10^6/C8</f>
        <v>396.38853440393439</v>
      </c>
      <c r="I8" s="4"/>
    </row>
    <row r="9" spans="2:9" ht="17.100000000000001" customHeight="1">
      <c r="B9" s="25" t="s">
        <v>17</v>
      </c>
      <c r="C9" s="5">
        <v>1641866</v>
      </c>
      <c r="D9" s="14">
        <f t="shared" si="0"/>
        <v>0.13304468437839603</v>
      </c>
      <c r="E9" s="20">
        <v>8.3675912743260944E-2</v>
      </c>
      <c r="F9" s="17">
        <v>751.14134512999783</v>
      </c>
      <c r="G9" s="14">
        <f t="shared" si="1"/>
        <v>2.7269721468841487E-2</v>
      </c>
      <c r="H9" s="6">
        <f>(F9/C9)*10^6</f>
        <v>457.49247814985989</v>
      </c>
    </row>
    <row r="10" spans="2:9" ht="17.100000000000001" customHeight="1">
      <c r="B10" s="25" t="s">
        <v>18</v>
      </c>
      <c r="C10" s="5">
        <v>2752021</v>
      </c>
      <c r="D10" s="14">
        <f t="shared" si="0"/>
        <v>0.22300343959112243</v>
      </c>
      <c r="E10" s="20">
        <v>0.14025375339011936</v>
      </c>
      <c r="F10" s="17">
        <v>3082.8205033299969</v>
      </c>
      <c r="G10" s="14">
        <f t="shared" si="1"/>
        <v>0.11191988965764278</v>
      </c>
      <c r="H10" s="6">
        <f t="shared" ref="H10:H16" si="2">(F10/C10)*10^6</f>
        <v>1120.2023906539946</v>
      </c>
    </row>
    <row r="11" spans="2:9" ht="17.100000000000001" customHeight="1">
      <c r="B11" s="25" t="s">
        <v>19</v>
      </c>
      <c r="C11" s="5">
        <v>2590143</v>
      </c>
      <c r="D11" s="14">
        <f t="shared" si="0"/>
        <v>0.20988604303269073</v>
      </c>
      <c r="E11" s="20">
        <v>0.13200381740079162</v>
      </c>
      <c r="F11" s="17">
        <v>5885.0333712400097</v>
      </c>
      <c r="G11" s="14">
        <f t="shared" si="1"/>
        <v>0.2136524928484371</v>
      </c>
      <c r="H11" s="6">
        <f t="shared" si="2"/>
        <v>2272.0882095081274</v>
      </c>
    </row>
    <row r="12" spans="2:9" ht="17.100000000000001" customHeight="1">
      <c r="B12" s="26" t="s">
        <v>20</v>
      </c>
      <c r="C12" s="7">
        <v>2100105</v>
      </c>
      <c r="D12" s="15">
        <f t="shared" si="0"/>
        <v>0.17017698575065893</v>
      </c>
      <c r="E12" s="22">
        <v>0.10702956436864276</v>
      </c>
      <c r="F12" s="23">
        <v>6931.6854236799863</v>
      </c>
      <c r="G12" s="15">
        <f t="shared" si="1"/>
        <v>0.25165054758191707</v>
      </c>
      <c r="H12" s="8">
        <f t="shared" si="2"/>
        <v>3300.637550827214</v>
      </c>
    </row>
    <row r="13" spans="2:9" ht="17.100000000000001" customHeight="1">
      <c r="B13" s="25" t="s">
        <v>21</v>
      </c>
      <c r="C13" s="5">
        <v>1558130</v>
      </c>
      <c r="D13" s="14">
        <f t="shared" si="0"/>
        <v>0.12625933789390253</v>
      </c>
      <c r="E13" s="20">
        <v>7.9408398689452833E-2</v>
      </c>
      <c r="F13" s="17">
        <v>6224.8517351500013</v>
      </c>
      <c r="G13" s="14">
        <f t="shared" si="1"/>
        <v>0.22598938815303402</v>
      </c>
      <c r="H13" s="6">
        <f t="shared" si="2"/>
        <v>3995.0785461739401</v>
      </c>
    </row>
    <row r="14" spans="2:9" ht="17.100000000000001" customHeight="1">
      <c r="B14" s="25" t="s">
        <v>22</v>
      </c>
      <c r="C14" s="5">
        <v>974630</v>
      </c>
      <c r="D14" s="14">
        <f t="shared" si="0"/>
        <v>7.8976810979529466E-2</v>
      </c>
      <c r="E14" s="20">
        <v>4.9670956604841325E-2</v>
      </c>
      <c r="F14" s="17">
        <v>3261.8154668799907</v>
      </c>
      <c r="G14" s="14">
        <f t="shared" si="1"/>
        <v>0.118418190985323</v>
      </c>
      <c r="H14" s="6">
        <f t="shared" si="2"/>
        <v>3346.7217989185547</v>
      </c>
    </row>
    <row r="15" spans="2:9" ht="17.100000000000001" customHeight="1">
      <c r="B15" s="25" t="s">
        <v>23</v>
      </c>
      <c r="C15" s="5">
        <v>372630</v>
      </c>
      <c r="D15" s="14">
        <f t="shared" si="0"/>
        <v>3.0195180812515585E-2</v>
      </c>
      <c r="E15" s="20">
        <v>1.8990682166218999E-2</v>
      </c>
      <c r="F15" s="17">
        <v>1268.2683311600013</v>
      </c>
      <c r="G15" s="14">
        <f t="shared" si="1"/>
        <v>4.604369651959455E-2</v>
      </c>
      <c r="H15" s="6">
        <f t="shared" si="2"/>
        <v>3403.5593783646009</v>
      </c>
    </row>
    <row r="16" spans="2:9" ht="17.100000000000001" customHeight="1" thickBot="1">
      <c r="B16" s="25" t="s">
        <v>24</v>
      </c>
      <c r="C16" s="5">
        <v>107</v>
      </c>
      <c r="D16" s="14">
        <f t="shared" si="0"/>
        <v>8.6704890828413377E-6</v>
      </c>
      <c r="E16" s="20">
        <v>5.4531384799544671E-6</v>
      </c>
      <c r="F16" s="17">
        <v>0.10525376000000002</v>
      </c>
      <c r="G16" s="14">
        <f t="shared" si="1"/>
        <v>3.8211725893633851E-6</v>
      </c>
      <c r="H16" s="6">
        <f t="shared" si="2"/>
        <v>983.68000000000018</v>
      </c>
    </row>
    <row r="17" spans="2:8" ht="17.100000000000001" customHeight="1" thickTop="1" thickBot="1">
      <c r="B17" s="27" t="s">
        <v>7</v>
      </c>
      <c r="C17" s="9">
        <v>12340711</v>
      </c>
      <c r="D17" s="10">
        <f t="shared" si="0"/>
        <v>1</v>
      </c>
      <c r="E17" s="21">
        <v>0.62893089742147068</v>
      </c>
      <c r="F17" s="18">
        <v>27544.885120599985</v>
      </c>
      <c r="G17" s="10">
        <f t="shared" si="1"/>
        <v>1</v>
      </c>
      <c r="H17" s="11">
        <f>(F17/C17)*10^6</f>
        <v>2232.0338852923455</v>
      </c>
    </row>
    <row r="18" spans="2:8" ht="16.5" thickTop="1"/>
  </sheetData>
  <mergeCells count="7">
    <mergeCell ref="B2:H2"/>
    <mergeCell ref="B4:H4"/>
    <mergeCell ref="B5:B7"/>
    <mergeCell ref="C6:C7"/>
    <mergeCell ref="C5:E5"/>
    <mergeCell ref="F5:H5"/>
    <mergeCell ref="D6:E6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IV.4</vt:lpstr>
      <vt:lpstr>IV.4!Área_de_impresión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2014-11-26T10:31:22Z</cp:lastPrinted>
  <dcterms:created xsi:type="dcterms:W3CDTF">1998-07-21T09:27:02Z</dcterms:created>
  <dcterms:modified xsi:type="dcterms:W3CDTF">2019-09-20T11:23:13Z</dcterms:modified>
</cp:coreProperties>
</file>