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5" sheetId="69" r:id="rId1"/>
  </sheets>
  <definedNames>
    <definedName name="_xlnm.Print_Area" localSheetId="0">IV.5!$B$2:$H$17</definedName>
  </definedNames>
  <calcPr calcId="162913"/>
</workbook>
</file>

<file path=xl/calcChain.xml><?xml version="1.0" encoding="utf-8"?>
<calcChain xmlns="http://schemas.openxmlformats.org/spreadsheetml/2006/main">
  <c r="H17" i="69" l="1"/>
  <c r="G17" i="69"/>
  <c r="D17" i="69"/>
  <c r="H16" i="69"/>
  <c r="G16" i="69"/>
  <c r="D16" i="69"/>
  <c r="H15" i="69"/>
  <c r="G15" i="69"/>
  <c r="D15" i="69"/>
  <c r="H14" i="69"/>
  <c r="G14" i="69"/>
  <c r="D14" i="69"/>
  <c r="H13" i="69"/>
  <c r="G13" i="69"/>
  <c r="D13" i="69"/>
  <c r="H12" i="69"/>
  <c r="G12" i="69"/>
  <c r="D12" i="69"/>
  <c r="H11" i="69"/>
  <c r="G11" i="69"/>
  <c r="D11" i="69"/>
  <c r="H10" i="69"/>
  <c r="G10" i="69"/>
  <c r="D10" i="69"/>
  <c r="H9" i="69"/>
  <c r="G9" i="69"/>
  <c r="D9" i="69"/>
  <c r="H8" i="69"/>
  <c r="G8" i="69"/>
  <c r="D8" i="69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<sst xmlns="http://schemas.openxmlformats.org/spreadsheetml/2006/main" count="27" uniqueCount="26">
  <si>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</si>
  <si>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</si>
  <si>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</si>
  <si>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</si>
  <si>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</si>
  <si>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</si>
  <si>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</si>
  <si>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</si>
  <si>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</si>
  <si>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</si>
  <si>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</si>
  <si>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</si>
  <si>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</si>
  <si>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</si>
  <si>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IV.5. CUOTA ÍNTEGRA TOTAL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</si>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</sst>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13" xfId="0" applyNumberFormat="1" applyFont="1" applyBorder="1" applyAlignment="1" applyProtection="1">
      <alignment horizontal="right" vertical="center" indent="1"/>
    </xf>
    <xf numFmtId="168" fontId="3" fillId="0" borderId="15" xfId="0" applyNumberFormat="1" applyFont="1" applyBorder="1" applyAlignment="1" applyProtection="1">
      <alignment horizontal="right" vertical="center" indent="1"/>
    </xf>
    <xf numFmtId="168" fontId="3" fillId="0" borderId="17" xfId="0" applyNumberFormat="1" applyFont="1" applyBorder="1" applyAlignment="1" applyProtection="1">
      <alignment horizontal="right" vertical="center" indent="1"/>
    </xf>
    <xf numFmtId="168" fontId="2" fillId="2" borderId="20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1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48" t="s">
        <v>15</v>
      </c>
      <c r="C2" s="49"/>
      <c r="D2" s="49"/>
      <c r="E2" s="49"/>
      <c r="F2" s="49"/>
      <c r="G2" s="49"/>
      <c r="H2" s="50"/>
    </row>
    <row r="3" spans="2:8" ht="9.75" customHeight="1" thickTop="1" thickBot="1">
      <c r="F3" s="1"/>
    </row>
    <row r="4" spans="2:8" ht="21.75" customHeight="1" thickTop="1" thickBot="1">
      <c r="B4" s="36" t="s">
        <v>14</v>
      </c>
      <c r="C4" s="37"/>
      <c r="D4" s="37"/>
      <c r="E4" s="37"/>
      <c r="F4" s="37"/>
      <c r="G4" s="37"/>
      <c r="H4" s="38"/>
    </row>
    <row r="5" spans="2:8" ht="19.5" customHeight="1" thickTop="1">
      <c r="B5" s="39" t="s">
        <v>25</v>
      </c>
      <c r="C5" s="44" t="s">
        <v>11</v>
      </c>
      <c r="D5" s="45"/>
      <c r="E5" s="46"/>
      <c r="F5" s="44" t="s">
        <v>0</v>
      </c>
      <c r="G5" s="45"/>
      <c r="H5" s="47"/>
    </row>
    <row r="6" spans="2:8" ht="19.5" customHeight="1">
      <c r="B6" s="40" t="s">
        <v>8</v>
      </c>
      <c r="C6" s="42" t="s">
        <v>1</v>
      </c>
      <c r="D6" s="34" t="s">
        <v>2</v>
      </c>
      <c r="E6" s="35"/>
      <c r="F6" s="27" t="s">
        <v>3</v>
      </c>
      <c r="G6" s="28" t="s">
        <v>4</v>
      </c>
      <c r="H6" s="32" t="s">
        <v>10</v>
      </c>
    </row>
    <row r="7" spans="2:8" ht="19.5" customHeight="1">
      <c r="B7" s="41"/>
      <c r="C7" s="43" t="s">
        <v>5</v>
      </c>
      <c r="D7" s="29" t="s">
        <v>6</v>
      </c>
      <c r="E7" s="29" t="s">
        <v>12</v>
      </c>
      <c r="F7" s="30" t="s">
        <v>13</v>
      </c>
      <c r="G7" s="31" t="s">
        <v>6</v>
      </c>
      <c r="H7" s="33" t="s">
        <v>9</v>
      </c>
    </row>
    <row r="8" spans="2:8" ht="17.100000000000001" customHeight="1">
      <c r="B8" s="23" t="s">
        <v>16</v>
      </c>
      <c r="C8" s="2">
        <v>193037</v>
      </c>
      <c r="D8" s="12">
        <f t="shared" ref="D8:D17" si="0">C8/$C$17</f>
        <v>1.4781269947061035E-2</v>
      </c>
      <c r="E8" s="19">
        <v>9.8379204930371059E-3</v>
      </c>
      <c r="F8" s="15">
        <v>551.24993352000047</v>
      </c>
      <c r="G8" s="12">
        <f t="shared" ref="G8:G17" si="1">F8/$F$17</f>
        <v>7.3978229622420864E-3</v>
      </c>
      <c r="H8" s="3">
        <f>(F8/C8)*10^6</f>
        <v>2855.6698121085619</v>
      </c>
    </row>
    <row r="9" spans="2:8" ht="17.100000000000001" customHeight="1">
      <c r="B9" s="24" t="s">
        <v>17</v>
      </c>
      <c r="C9" s="4">
        <v>1918222</v>
      </c>
      <c r="D9" s="13">
        <f t="shared" si="0"/>
        <v>0.14688250024809396</v>
      </c>
      <c r="E9" s="20">
        <v>9.7760095339207639E-2</v>
      </c>
      <c r="F9" s="16">
        <v>7107.2378223700089</v>
      </c>
      <c r="G9" s="13">
        <f t="shared" si="1"/>
        <v>9.5379761453588729E-2</v>
      </c>
      <c r="H9" s="5">
        <f>(F9/C9)*10^6</f>
        <v>3705.1174589646084</v>
      </c>
    </row>
    <row r="10" spans="2:8" ht="17.100000000000001" customHeight="1">
      <c r="B10" s="24" t="s">
        <v>18</v>
      </c>
      <c r="C10" s="4">
        <v>3420142</v>
      </c>
      <c r="D10" s="13">
        <f t="shared" si="0"/>
        <v>0.26188783579977531</v>
      </c>
      <c r="E10" s="20">
        <v>0.17430381258979841</v>
      </c>
      <c r="F10" s="16">
        <v>17981.889997769929</v>
      </c>
      <c r="G10" s="13">
        <f t="shared" si="1"/>
        <v>0.24131855741110433</v>
      </c>
      <c r="H10" s="5">
        <f t="shared" ref="H10:H16" si="2">(F10/C10)*10^6</f>
        <v>5257.644272597433</v>
      </c>
    </row>
    <row r="11" spans="2:8" ht="17.100000000000001" customHeight="1">
      <c r="B11" s="24" t="s">
        <v>19</v>
      </c>
      <c r="C11" s="4">
        <v>3024112</v>
      </c>
      <c r="D11" s="13">
        <f t="shared" si="0"/>
        <v>0.23156294297024221</v>
      </c>
      <c r="E11" s="20">
        <v>0.1541205749055333</v>
      </c>
      <c r="F11" s="16">
        <v>20340.611194030022</v>
      </c>
      <c r="G11" s="13">
        <f t="shared" si="1"/>
        <v>0.27297280490606013</v>
      </c>
      <c r="H11" s="5">
        <f t="shared" si="2"/>
        <v>6726.1434741934236</v>
      </c>
    </row>
    <row r="12" spans="2:8" ht="17.100000000000001" customHeight="1">
      <c r="B12" s="25" t="s">
        <v>20</v>
      </c>
      <c r="C12" s="6">
        <v>2232888</v>
      </c>
      <c r="D12" s="14">
        <f t="shared" si="0"/>
        <v>0.17097717167979828</v>
      </c>
      <c r="E12" s="22">
        <v>0.11379670536662215</v>
      </c>
      <c r="F12" s="17">
        <v>16426.580839319988</v>
      </c>
      <c r="G12" s="14">
        <f t="shared" si="1"/>
        <v>0.22044617066577524</v>
      </c>
      <c r="H12" s="7">
        <f t="shared" si="2"/>
        <v>7356.6523888882857</v>
      </c>
    </row>
    <row r="13" spans="2:8" ht="17.100000000000001" customHeight="1">
      <c r="B13" s="24" t="s">
        <v>21</v>
      </c>
      <c r="C13" s="4">
        <v>1418903</v>
      </c>
      <c r="D13" s="13">
        <f t="shared" si="0"/>
        <v>0.1086485402886221</v>
      </c>
      <c r="E13" s="20">
        <v>7.2312846248811527E-2</v>
      </c>
      <c r="F13" s="16">
        <v>8245.8577298899945</v>
      </c>
      <c r="G13" s="13">
        <f t="shared" si="1"/>
        <v>0.11066014152244491</v>
      </c>
      <c r="H13" s="5">
        <f t="shared" si="2"/>
        <v>5811.4315988407907</v>
      </c>
    </row>
    <row r="14" spans="2:8" ht="17.100000000000001" customHeight="1">
      <c r="B14" s="24" t="s">
        <v>22</v>
      </c>
      <c r="C14" s="4">
        <v>647430</v>
      </c>
      <c r="D14" s="13">
        <f t="shared" si="0"/>
        <v>4.957514674298568E-2</v>
      </c>
      <c r="E14" s="20">
        <v>3.2995564916606733E-2</v>
      </c>
      <c r="F14" s="16">
        <v>2939.348694939998</v>
      </c>
      <c r="G14" s="13">
        <f t="shared" si="1"/>
        <v>3.9446319985224056E-2</v>
      </c>
      <c r="H14" s="5">
        <f t="shared" si="2"/>
        <v>4540.0254775651392</v>
      </c>
    </row>
    <row r="15" spans="2:8" ht="17.100000000000001" customHeight="1">
      <c r="B15" s="24" t="s">
        <v>23</v>
      </c>
      <c r="C15" s="4">
        <v>204800</v>
      </c>
      <c r="D15" s="13">
        <f t="shared" si="0"/>
        <v>1.5681988868238215E-2</v>
      </c>
      <c r="E15" s="20">
        <v>1.0437408978454904E-2</v>
      </c>
      <c r="F15" s="16">
        <v>922.2577415899998</v>
      </c>
      <c r="G15" s="13">
        <f t="shared" si="1"/>
        <v>1.2376780627026573E-2</v>
      </c>
      <c r="H15" s="5">
        <f t="shared" si="2"/>
        <v>4503.2116288574207</v>
      </c>
    </row>
    <row r="16" spans="2:8" ht="17.100000000000001" customHeight="1" thickBot="1">
      <c r="B16" s="24" t="s">
        <v>24</v>
      </c>
      <c r="C16" s="4">
        <v>34</v>
      </c>
      <c r="D16" s="13">
        <f t="shared" si="0"/>
        <v>2.6034551832036097E-6</v>
      </c>
      <c r="E16" s="20">
        <v>1.7327729749388026E-6</v>
      </c>
      <c r="F16" s="16">
        <v>0.12223961999999999</v>
      </c>
      <c r="G16" s="13">
        <f t="shared" si="1"/>
        <v>1.6404665338593402E-6</v>
      </c>
      <c r="H16" s="5">
        <f t="shared" si="2"/>
        <v>3595.2829411764706</v>
      </c>
    </row>
    <row r="17" spans="2:8" ht="17.100000000000001" customHeight="1" thickTop="1" thickBot="1">
      <c r="B17" s="26" t="s">
        <v>7</v>
      </c>
      <c r="C17" s="8">
        <v>13059568</v>
      </c>
      <c r="D17" s="9">
        <f t="shared" si="0"/>
        <v>1</v>
      </c>
      <c r="E17" s="21">
        <v>0.66556666161104672</v>
      </c>
      <c r="F17" s="18">
        <v>74515.156193049945</v>
      </c>
      <c r="G17" s="9">
        <f t="shared" si="1"/>
        <v>1</v>
      </c>
      <c r="H17" s="10">
        <f>(F17/C17)*10^6</f>
        <v>5705.7902828830129</v>
      </c>
    </row>
    <row r="18" spans="2:8" ht="16.5" thickTop="1"/>
  </sheetData>
  <mergeCells count="7">
    <mergeCell ref="B2:H2"/>
    <mergeCell ref="B4:H4"/>
    <mergeCell ref="B5:B7"/>
    <mergeCell ref="C6:C7"/>
    <mergeCell ref="C5:E5"/>
    <mergeCell ref="F5:H5"/>
    <mergeCell ref="D6:E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2019-09-20T11:24:02Z</dcterms:modified>
</cp:coreProperties>
</file>