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4, IV.5 y IV.6" sheetId="69" r:id="rId1"/>
  </sheets>
  <definedNames>
    <definedName name="_xlnm.Print_Area" localSheetId="0">'IV.4, IV.5 y IV.6'!$B$2:$H$3</definedName>
  </definedNames>
  <calcPr calcId="162913"/>
</workbook>
</file>

<file path=xl/calcChain.xml><?xml version="1.0" encoding="utf-8"?>
<calcChain xmlns="http://schemas.openxmlformats.org/spreadsheetml/2006/main">
  <c r="H16" i="69" l="1"/>
  <c r="H15" i="69"/>
  <c r="H14" i="69"/>
  <c r="H13" i="69"/>
  <c r="H12" i="69"/>
  <c r="H11" i="69"/>
  <c r="H10" i="69"/>
  <c r="H9" i="69"/>
  <c r="H8" i="69"/>
  <c r="H7" i="69"/>
  <c r="F8" i="69"/>
  <c r="F9" i="69"/>
  <c r="F10" i="69"/>
  <c r="F11" i="69"/>
  <c r="F12" i="69"/>
  <c r="F13" i="69"/>
  <c r="F14" i="69"/>
  <c r="F15" i="69"/>
  <c r="F16" i="69"/>
  <c r="F7" i="69"/>
  <c r="D16" i="69"/>
  <c r="G16" i="69" s="1"/>
  <c r="D15" i="69"/>
  <c r="D14" i="69"/>
  <c r="D13" i="69"/>
  <c r="D12" i="69"/>
  <c r="G12" i="69" s="1"/>
  <c r="D11" i="69"/>
  <c r="D10" i="69"/>
  <c r="D9" i="69"/>
  <c r="D8" i="69"/>
  <c r="G8" i="69" s="1"/>
  <c r="D7" i="69"/>
  <c r="G7" i="69" l="1"/>
  <c r="G11" i="69"/>
  <c r="G15" i="69"/>
  <c r="G9" i="69"/>
  <c r="G13" i="69"/>
  <c r="G10" i="69"/>
  <c r="G14" i="69"/>
</calcChain>
</file>

<file path=xl/sharedStrings.xml><?xml version="1.0" encoding="utf-8"?>
<sst xmlns="http://schemas.openxmlformats.org/spreadsheetml/2006/main" count="21" uniqueCount="18">
  <si>
    <t>TOTAL</t>
  </si>
  <si>
    <t xml:space="preserve">TOTAL </t>
  </si>
  <si>
    <t>Importe (millones euros)</t>
  </si>
  <si>
    <t>Inversión en vivienda habitual (régimen transitorio)</t>
  </si>
  <si>
    <t>IV.6. DEDUCCIONES GENERALES</t>
  </si>
  <si>
    <t>Proporción respecto al importe total de cada deducción</t>
  </si>
  <si>
    <t xml:space="preserve">Resto de deducciones 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</si>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</sst>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6" fontId="1" fillId="0" borderId="0" xfId="0" applyNumberFormat="1" applyFont="1"/>
    <xf numFmtId="166" fontId="3" fillId="0" borderId="11" xfId="0" applyNumberFormat="1" applyFont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right" vertical="center" indent="1"/>
    </xf>
    <xf numFmtId="166" fontId="3" fillId="0" borderId="13" xfId="0" applyNumberFormat="1" applyFont="1" applyBorder="1" applyAlignment="1">
      <alignment horizontal="right" vertical="center" indent="1"/>
    </xf>
    <xf numFmtId="166" fontId="3" fillId="0" borderId="24" xfId="0" applyNumberFormat="1" applyFont="1" applyBorder="1" applyAlignment="1">
      <alignment horizontal="right" vertical="center" indent="1"/>
    </xf>
    <xf numFmtId="166" fontId="4" fillId="2" borderId="16" xfId="0" applyNumberFormat="1" applyFont="1" applyFill="1" applyBorder="1" applyAlignment="1">
      <alignment horizontal="right" vertical="center" indent="1"/>
    </xf>
    <xf numFmtId="166" fontId="4" fillId="2" borderId="17" xfId="0" applyNumberFormat="1" applyFont="1" applyFill="1" applyBorder="1" applyAlignment="1">
      <alignment horizontal="right" vertical="center" indent="1"/>
    </xf>
    <xf numFmtId="167" fontId="3" fillId="0" borderId="23" xfId="0" applyNumberFormat="1" applyFont="1" applyBorder="1" applyAlignment="1">
      <alignment horizontal="right" vertical="center" indent="2"/>
    </xf>
    <xf numFmtId="167" fontId="3" fillId="0" borderId="10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vertical="center" indent="2"/>
    </xf>
    <xf numFmtId="167" fontId="3" fillId="0" borderId="12" xfId="0" applyNumberFormat="1" applyFont="1" applyBorder="1" applyAlignment="1">
      <alignment horizontal="right" vertical="center" indent="1"/>
    </xf>
    <xf numFmtId="167" fontId="3" fillId="0" borderId="24" xfId="0" applyNumberFormat="1" applyFont="1" applyBorder="1" applyAlignment="1">
      <alignment horizontal="right" vertical="center" indent="2"/>
    </xf>
    <xf numFmtId="167" fontId="3" fillId="0" borderId="14" xfId="0" applyNumberFormat="1" applyFont="1" applyBorder="1" applyAlignment="1">
      <alignment horizontal="right" vertical="center" indent="1"/>
    </xf>
    <xf numFmtId="9" fontId="4" fillId="2" borderId="17" xfId="0" applyNumberFormat="1" applyFont="1" applyFill="1" applyBorder="1" applyAlignment="1">
      <alignment horizontal="right" vertical="center" indent="2"/>
    </xf>
    <xf numFmtId="9" fontId="4" fillId="2" borderId="18" xfId="0" applyNumberFormat="1" applyFont="1" applyFill="1" applyBorder="1" applyAlignment="1">
      <alignment horizontal="right" vertical="center" indent="1"/>
    </xf>
    <xf numFmtId="166" fontId="3" fillId="0" borderId="23" xfId="0" applyNumberFormat="1" applyFont="1" applyBorder="1" applyAlignment="1">
      <alignment horizontal="right" vertical="center" indent="1"/>
    </xf>
    <xf numFmtId="0" fontId="2" fillId="7" borderId="20" xfId="0" applyFont="1" applyFill="1" applyBorder="1" applyAlignment="1" applyProtection="1">
      <alignment horizontal="centerContinuous" vertical="center"/>
    </xf>
    <xf numFmtId="0" fontId="2" fillId="7" borderId="2" xfId="0" applyFont="1" applyFill="1" applyBorder="1" applyAlignment="1" applyProtection="1">
      <alignment horizontal="centerContinuous" vertical="center"/>
    </xf>
    <xf numFmtId="0" fontId="2" fillId="7" borderId="21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166" fontId="4" fillId="2" borderId="29" xfId="0" applyNumberFormat="1" applyFont="1" applyFill="1" applyBorder="1" applyAlignment="1">
      <alignment horizontal="right" vertical="center" inden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5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18" xfId="0" applyFont="1" applyFill="1" applyBorder="1" applyAlignment="1" applyProtection="1">
      <alignment horizontal="center" vertical="center"/>
    </xf>
    <xf numFmtId="0" fontId="4" fillId="7" borderId="19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/>
    </xf>
    <xf numFmtId="0" fontId="5" fillId="5" borderId="17" xfId="0" applyFont="1" applyFill="1" applyBorder="1" applyAlignment="1" applyProtection="1">
      <alignment horizontal="center"/>
    </xf>
    <xf numFmtId="0" fontId="5" fillId="5" borderId="18" xfId="0" applyFont="1" applyFill="1" applyBorder="1" applyAlignment="1" applyProtection="1">
      <alignment horizontal="center"/>
    </xf>
    <xf numFmtId="166" fontId="2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7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2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6" t="s">
        <v>7</v>
      </c>
      <c r="C2" s="37"/>
      <c r="D2" s="37"/>
      <c r="E2" s="37"/>
      <c r="F2" s="37"/>
      <c r="G2" s="37"/>
      <c r="H2" s="38"/>
    </row>
    <row r="3" spans="2:8" ht="9.75" customHeight="1" thickTop="1" thickBot="1">
      <c r="F3" s="1"/>
    </row>
    <row r="4" spans="2:8" ht="18.75" customHeight="1" thickTop="1" thickBot="1">
      <c r="B4" s="31" t="s">
        <v>4</v>
      </c>
      <c r="C4" s="32"/>
      <c r="D4" s="32"/>
      <c r="E4" s="32"/>
      <c r="F4" s="32"/>
      <c r="G4" s="32"/>
      <c r="H4" s="33"/>
    </row>
    <row r="5" spans="2:8" ht="31.5" customHeight="1" thickTop="1">
      <c r="B5" s="34" t="s">
        <v>17</v>
      </c>
      <c r="C5" s="18" t="s">
        <v>2</v>
      </c>
      <c r="D5" s="19"/>
      <c r="E5" s="20"/>
      <c r="F5" s="39" t="s">
        <v>5</v>
      </c>
      <c r="G5" s="40"/>
      <c r="H5" s="41"/>
    </row>
    <row r="6" spans="2:8" ht="78.75" customHeight="1">
      <c r="B6" s="35"/>
      <c r="C6" s="21" t="s">
        <v>3</v>
      </c>
      <c r="D6" s="21" t="s">
        <v>6</v>
      </c>
      <c r="E6" s="21" t="s">
        <v>1</v>
      </c>
      <c r="F6" s="21" t="s">
        <v>3</v>
      </c>
      <c r="G6" s="21" t="s">
        <v>6</v>
      </c>
      <c r="H6" s="22" t="s">
        <v>1</v>
      </c>
    </row>
    <row r="7" spans="2:8" ht="17.100000000000001" customHeight="1">
      <c r="B7" s="27" t="s">
        <v>8</v>
      </c>
      <c r="C7" s="3">
        <v>1.4046028700000006</v>
      </c>
      <c r="D7" s="17">
        <f>E7-C7</f>
        <v>34.502715290000005</v>
      </c>
      <c r="E7" s="23">
        <v>35.907318160000003</v>
      </c>
      <c r="F7" s="9">
        <f>C7/C$16</f>
        <v>5.1872318406461242E-4</v>
      </c>
      <c r="G7" s="9">
        <f>D7/D$16</f>
        <v>1.2100671087500807E-2</v>
      </c>
      <c r="H7" s="10">
        <f>E7/E$16</f>
        <v>6.4591799256776801E-3</v>
      </c>
    </row>
    <row r="8" spans="2:8" ht="17.100000000000001" customHeight="1">
      <c r="B8" s="28" t="s">
        <v>9</v>
      </c>
      <c r="C8" s="3">
        <v>305.61421606999915</v>
      </c>
      <c r="D8" s="4">
        <f>E8-C8</f>
        <v>548.39407349999965</v>
      </c>
      <c r="E8" s="24">
        <v>854.00828956999885</v>
      </c>
      <c r="F8" s="11">
        <f t="shared" ref="F8:H16" si="0">C8/C$16</f>
        <v>0.11286405762166805</v>
      </c>
      <c r="G8" s="11">
        <f t="shared" si="0"/>
        <v>0.19233084277519299</v>
      </c>
      <c r="H8" s="12">
        <f t="shared" si="0"/>
        <v>0.15362309086334916</v>
      </c>
    </row>
    <row r="9" spans="2:8" ht="17.100000000000001" customHeight="1">
      <c r="B9" s="28" t="s">
        <v>10</v>
      </c>
      <c r="C9" s="3">
        <v>1210.0143090700076</v>
      </c>
      <c r="D9" s="4">
        <f t="shared" ref="D9:D16" si="1">E9-C9</f>
        <v>1037.0461567600014</v>
      </c>
      <c r="E9" s="24">
        <v>2247.060465830009</v>
      </c>
      <c r="F9" s="11">
        <f t="shared" si="0"/>
        <v>0.44686116522354541</v>
      </c>
      <c r="G9" s="11">
        <f t="shared" si="0"/>
        <v>0.36370918462601898</v>
      </c>
      <c r="H9" s="12">
        <f t="shared" si="0"/>
        <v>0.40421197116418484</v>
      </c>
    </row>
    <row r="10" spans="2:8" ht="17.100000000000001" customHeight="1">
      <c r="B10" s="28" t="s">
        <v>11</v>
      </c>
      <c r="C10" s="3">
        <v>780.01774269000305</v>
      </c>
      <c r="D10" s="4">
        <f t="shared" si="1"/>
        <v>652.35401447000015</v>
      </c>
      <c r="E10" s="24">
        <v>1432.3717571600032</v>
      </c>
      <c r="F10" s="11">
        <f t="shared" si="0"/>
        <v>0.28806240949447137</v>
      </c>
      <c r="G10" s="11">
        <f t="shared" si="0"/>
        <v>0.22879130802786779</v>
      </c>
      <c r="H10" s="12">
        <f t="shared" si="0"/>
        <v>0.25766187434911336</v>
      </c>
    </row>
    <row r="11" spans="2:8" ht="17.100000000000001" customHeight="1">
      <c r="B11" s="29" t="s">
        <v>12</v>
      </c>
      <c r="C11" s="5">
        <v>322.54931777000058</v>
      </c>
      <c r="D11" s="6">
        <f t="shared" si="1"/>
        <v>297.62567621000005</v>
      </c>
      <c r="E11" s="25">
        <v>620.17499398000064</v>
      </c>
      <c r="F11" s="13">
        <f t="shared" si="0"/>
        <v>0.11911823099971532</v>
      </c>
      <c r="G11" s="13">
        <f t="shared" si="0"/>
        <v>0.10438223150674887</v>
      </c>
      <c r="H11" s="14">
        <f t="shared" si="0"/>
        <v>0.1115600405932097</v>
      </c>
    </row>
    <row r="12" spans="2:8" ht="17.100000000000001" customHeight="1">
      <c r="B12" s="28" t="s">
        <v>13</v>
      </c>
      <c r="C12" s="3">
        <v>76.677497840000129</v>
      </c>
      <c r="D12" s="4">
        <f t="shared" si="1"/>
        <v>162.55304254000009</v>
      </c>
      <c r="E12" s="24">
        <v>239.23054038000021</v>
      </c>
      <c r="F12" s="11">
        <f t="shared" si="0"/>
        <v>2.8317182511290392E-2</v>
      </c>
      <c r="G12" s="11">
        <f t="shared" si="0"/>
        <v>5.7010031979111163E-2</v>
      </c>
      <c r="H12" s="12">
        <f t="shared" si="0"/>
        <v>4.3033932446474882E-2</v>
      </c>
    </row>
    <row r="13" spans="2:8" ht="17.100000000000001" customHeight="1">
      <c r="B13" s="28" t="s">
        <v>14</v>
      </c>
      <c r="C13" s="3">
        <v>10.212314049999996</v>
      </c>
      <c r="D13" s="4">
        <f t="shared" si="1"/>
        <v>89.723248369999965</v>
      </c>
      <c r="E13" s="24">
        <v>99.935562419999968</v>
      </c>
      <c r="F13" s="11">
        <f t="shared" si="0"/>
        <v>3.7714318928337184E-3</v>
      </c>
      <c r="G13" s="11">
        <f t="shared" si="0"/>
        <v>3.1467422442029852E-2</v>
      </c>
      <c r="H13" s="12">
        <f t="shared" si="0"/>
        <v>1.7976886376428077E-2</v>
      </c>
    </row>
    <row r="14" spans="2:8" ht="17.100000000000001" customHeight="1">
      <c r="B14" s="28" t="s">
        <v>15</v>
      </c>
      <c r="C14" s="3">
        <v>1.3164780399999998</v>
      </c>
      <c r="D14" s="4">
        <f t="shared" si="1"/>
        <v>29.106012830000004</v>
      </c>
      <c r="E14" s="24">
        <v>30.422490870000004</v>
      </c>
      <c r="F14" s="11">
        <f t="shared" si="0"/>
        <v>4.861784745320503E-4</v>
      </c>
      <c r="G14" s="11">
        <f t="shared" si="0"/>
        <v>1.0207958561061081E-2</v>
      </c>
      <c r="H14" s="12">
        <f t="shared" si="0"/>
        <v>5.4725429908468693E-3</v>
      </c>
    </row>
    <row r="15" spans="2:8" ht="17.100000000000001" customHeight="1" thickBot="1">
      <c r="B15" s="28" t="s">
        <v>16</v>
      </c>
      <c r="C15" s="3">
        <v>1.6804599999999999E-3</v>
      </c>
      <c r="D15" s="4">
        <f t="shared" si="1"/>
        <v>9.9509000000000012E-4</v>
      </c>
      <c r="E15" s="24">
        <v>2.6755500000000001E-3</v>
      </c>
      <c r="F15" s="11">
        <f t="shared" si="0"/>
        <v>6.2059787895294432E-7</v>
      </c>
      <c r="G15" s="11">
        <f t="shared" si="0"/>
        <v>3.4899446873246879E-7</v>
      </c>
      <c r="H15" s="12">
        <f t="shared" si="0"/>
        <v>4.8129071553437661E-7</v>
      </c>
    </row>
    <row r="16" spans="2:8" ht="17.100000000000001" customHeight="1" thickTop="1" thickBot="1">
      <c r="B16" s="30" t="s">
        <v>0</v>
      </c>
      <c r="C16" s="7">
        <v>2707.8081588600107</v>
      </c>
      <c r="D16" s="8">
        <f t="shared" si="1"/>
        <v>2851.3059350600006</v>
      </c>
      <c r="E16" s="26">
        <v>5559.1140939200113</v>
      </c>
      <c r="F16" s="15">
        <f t="shared" si="0"/>
        <v>1</v>
      </c>
      <c r="G16" s="15">
        <f t="shared" si="0"/>
        <v>1</v>
      </c>
      <c r="H16" s="16">
        <f t="shared" si="0"/>
        <v>1</v>
      </c>
    </row>
    <row r="17" ht="16.5" thickTop="1"/>
  </sheetData>
  <mergeCells count="4">
    <mergeCell ref="B4:H4"/>
    <mergeCell ref="F5:H5"/>
    <mergeCell ref="B2:H2"/>
    <mergeCell ref="B5:B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IV.4, IV.5 y IV.6</vt:lpstr>
      <vt:lpstr>'IV.4, IV.5 y IV.6'!Área_de_impresión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2019-09-20T11:25:05Z</dcterms:modified>
</cp:coreProperties>
</file>