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Version libro\Anexo\"/>
    </mc:Choice>
  </mc:AlternateContent>
  <bookViews>
    <workbookView showSheetTabs="0" xWindow="195" yWindow="-15" windowWidth="18720" windowHeight="6525" autoFilterDateGrouping="0"/>
  </bookViews>
  <sheets>
    <sheet name="IV.7" sheetId="70" r:id="rId1"/>
  </sheets>
  <definedNames>
    <definedName name="_xlnm.Print_Area" localSheetId="0">IV.7!$B$2:$H$17</definedName>
  </definedNames>
  <calcPr calcId="162913"/>
</workbook>
</file>

<file path=xl/calcChain.xml><?xml version="1.0" encoding="utf-8"?>
<calcChain xmlns="http://schemas.openxmlformats.org/spreadsheetml/2006/main">
  <c r="H17" i="70" l="1"/>
  <c r="G17" i="70"/>
  <c r="D17" i="70"/>
  <c r="H16" i="70"/>
  <c r="G16" i="70"/>
  <c r="D16" i="70"/>
  <c r="H15" i="70"/>
  <c r="G15" i="70"/>
  <c r="D15" i="70"/>
  <c r="H14" i="70"/>
  <c r="G14" i="70"/>
  <c r="D14" i="70"/>
  <c r="H13" i="70"/>
  <c r="G13" i="70"/>
  <c r="D13" i="70"/>
  <c r="H12" i="70"/>
  <c r="G12" i="70"/>
  <c r="D12" i="70"/>
  <c r="H11" i="70"/>
  <c r="G11" i="70"/>
  <c r="D11" i="70"/>
  <c r="H10" i="70"/>
  <c r="G10" i="70"/>
  <c r="D10" i="70"/>
  <c r="H9" i="70"/>
  <c r="G9" i="70"/>
  <c r="D9" i="70"/>
  <c r="H8" i="70"/>
  <c r="G8" i="70"/>
  <c r="D8" i="70"/>
</calcChain>
</file>

<file path=xl/sharedStrings.xml><?xml version="1.0" encoding="utf-8"?>
<sst xmlns="http://schemas.openxmlformats.org/spreadsheetml/2006/main" count="27" uniqueCount="26">
  <si>
    <t>Importe</t>
  </si>
  <si>
    <t>Número</t>
  </si>
  <si>
    <t>Proporción respecto a</t>
  </si>
  <si>
    <t>Absoluto</t>
  </si>
  <si>
    <t>Proporción /</t>
  </si>
  <si>
    <t xml:space="preserve">    </t>
  </si>
  <si>
    <t>total partida</t>
  </si>
  <si>
    <t>TOTAL</t>
  </si>
  <si>
    <t xml:space="preserve"> Autónoma</t>
  </si>
  <si>
    <t>(euros)</t>
  </si>
  <si>
    <t>Media</t>
  </si>
  <si>
    <t>Declaraciones</t>
  </si>
  <si>
    <t>total declar.</t>
  </si>
  <si>
    <t>(millones euros)</t>
  </si>
  <si>
    <t>IRPF  2016  POR  TRAMOS DE EDAD DE LOS DECLARANTES</t>
  </si>
  <si>
    <t xml:space="preserve">Menor o igual a 25 </t>
  </si>
  <si>
    <t>25-35</t>
  </si>
  <si>
    <t>35-45</t>
  </si>
  <si>
    <t>45-55</t>
  </si>
  <si>
    <t>55-65</t>
  </si>
  <si>
    <t>65-75</t>
  </si>
  <si>
    <t>75-85</t>
  </si>
  <si>
    <t>Mayor de 85</t>
  </si>
  <si>
    <t>Sin clasificar</t>
  </si>
  <si>
    <t>IV.7. DEDUCCIONES AUTONÓMICAS</t>
  </si>
  <si>
    <t>Tramos de edad
(años)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</si>
</sst>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5" formatCode="#,##0_);\(#,##0\)"/>
    <numFmt numFmtId="166" formatCode="#,##0.0"/>
    <numFmt numFmtId="167" formatCode="0.0%"/>
    <numFmt numFmtId="168" formatCode="#,##0.0_);\(#,##0.0\)"/>
  </numFmts>
  <fonts count="7">
    <font>
      <sz val="12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4.9989318521683403E-2"/>
        <bgColor indexed="8"/>
      </patternFill>
    </fill>
  </fills>
  <borders count="33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double">
        <color indexed="8"/>
      </right>
      <top/>
      <bottom style="thin">
        <color indexed="8"/>
      </bottom>
      <diagonal/>
    </border>
    <border>
      <left/>
      <right style="thin">
        <color theme="1"/>
      </right>
      <top style="thin">
        <color indexed="8"/>
      </top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/>
      <right style="thin">
        <color theme="1"/>
      </right>
      <top style="hair">
        <color indexed="8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165" fontId="1" fillId="0" borderId="0" xfId="0" applyNumberFormat="1" applyFont="1"/>
    <xf numFmtId="165" fontId="3" fillId="0" borderId="13" xfId="0" applyNumberFormat="1" applyFont="1" applyBorder="1" applyAlignment="1" applyProtection="1">
      <alignment horizontal="right" vertical="center" indent="1"/>
    </xf>
    <xf numFmtId="3" fontId="3" fillId="0" borderId="14" xfId="0" applyNumberFormat="1" applyFont="1" applyBorder="1" applyAlignment="1" applyProtection="1">
      <alignment horizontal="right" vertical="center" indent="1"/>
    </xf>
    <xf numFmtId="0" fontId="1" fillId="0" borderId="0" xfId="0" quotePrefix="1" applyFont="1"/>
    <xf numFmtId="165" fontId="3" fillId="0" borderId="15" xfId="0" applyNumberFormat="1" applyFont="1" applyBorder="1" applyAlignment="1" applyProtection="1">
      <alignment horizontal="right" vertical="center" indent="1"/>
    </xf>
    <xf numFmtId="3" fontId="3" fillId="0" borderId="16" xfId="0" applyNumberFormat="1" applyFont="1" applyBorder="1" applyAlignment="1" applyProtection="1">
      <alignment horizontal="right" vertical="center" indent="1"/>
    </xf>
    <xf numFmtId="165" fontId="3" fillId="0" borderId="17" xfId="0" applyNumberFormat="1" applyFont="1" applyBorder="1" applyAlignment="1" applyProtection="1">
      <alignment horizontal="right" vertical="center" indent="1"/>
    </xf>
    <xf numFmtId="3" fontId="3" fillId="0" borderId="18" xfId="0" applyNumberFormat="1" applyFont="1" applyBorder="1" applyAlignment="1" applyProtection="1">
      <alignment horizontal="right" vertical="center" indent="1"/>
    </xf>
    <xf numFmtId="3" fontId="2" fillId="2" borderId="20" xfId="0" applyNumberFormat="1" applyFont="1" applyFill="1" applyBorder="1" applyAlignment="1" applyProtection="1">
      <alignment horizontal="right" vertical="center" indent="1"/>
    </xf>
    <xf numFmtId="9" fontId="2" fillId="2" borderId="21" xfId="0" applyNumberFormat="1" applyFont="1" applyFill="1" applyBorder="1" applyAlignment="1" applyProtection="1">
      <alignment horizontal="right" vertical="center" indent="1"/>
    </xf>
    <xf numFmtId="3" fontId="2" fillId="2" borderId="22" xfId="0" applyNumberFormat="1" applyFont="1" applyFill="1" applyBorder="1" applyAlignment="1" applyProtection="1">
      <alignment horizontal="right" vertical="center" indent="1"/>
    </xf>
    <xf numFmtId="166" fontId="1" fillId="0" borderId="0" xfId="0" applyNumberFormat="1" applyFont="1"/>
    <xf numFmtId="167" fontId="3" fillId="0" borderId="24" xfId="0" applyNumberFormat="1" applyFont="1" applyBorder="1" applyAlignment="1" applyProtection="1">
      <alignment horizontal="right" vertical="center" indent="1"/>
    </xf>
    <xf numFmtId="167" fontId="3" fillId="0" borderId="0" xfId="0" applyNumberFormat="1" applyFont="1" applyBorder="1" applyAlignment="1" applyProtection="1">
      <alignment horizontal="right" vertical="center" indent="1"/>
    </xf>
    <xf numFmtId="167" fontId="3" fillId="0" borderId="25" xfId="0" applyNumberFormat="1" applyFont="1" applyBorder="1" applyAlignment="1" applyProtection="1">
      <alignment horizontal="right" vertical="center" indent="1"/>
    </xf>
    <xf numFmtId="168" fontId="3" fillId="0" borderId="24" xfId="0" applyNumberFormat="1" applyFont="1" applyBorder="1" applyAlignment="1" applyProtection="1">
      <alignment horizontal="right" vertical="center" indent="1"/>
    </xf>
    <xf numFmtId="168" fontId="3" fillId="0" borderId="0" xfId="0" applyNumberFormat="1" applyFont="1" applyBorder="1" applyAlignment="1" applyProtection="1">
      <alignment horizontal="right" vertical="center" indent="1"/>
    </xf>
    <xf numFmtId="168" fontId="2" fillId="2" borderId="21" xfId="0" applyNumberFormat="1" applyFont="1" applyFill="1" applyBorder="1" applyAlignment="1" applyProtection="1">
      <alignment horizontal="right" vertical="center" indent="1"/>
    </xf>
    <xf numFmtId="167" fontId="3" fillId="0" borderId="27" xfId="0" applyNumberFormat="1" applyFont="1" applyBorder="1" applyAlignment="1" applyProtection="1">
      <alignment horizontal="right" vertical="center" indent="1"/>
    </xf>
    <xf numFmtId="167" fontId="3" fillId="0" borderId="28" xfId="0" applyNumberFormat="1" applyFont="1" applyBorder="1" applyAlignment="1" applyProtection="1">
      <alignment horizontal="right" vertical="center" indent="1"/>
    </xf>
    <xf numFmtId="167" fontId="2" fillId="2" borderId="29" xfId="0" applyNumberFormat="1" applyFont="1" applyFill="1" applyBorder="1" applyAlignment="1" applyProtection="1">
      <alignment horizontal="right" vertical="center" indent="1"/>
    </xf>
    <xf numFmtId="167" fontId="3" fillId="0" borderId="31" xfId="0" applyNumberFormat="1" applyFont="1" applyBorder="1" applyAlignment="1" applyProtection="1">
      <alignment horizontal="right" vertical="center" indent="1"/>
    </xf>
    <xf numFmtId="168" fontId="3" fillId="0" borderId="25" xfId="0" applyNumberFormat="1" applyFont="1" applyBorder="1" applyAlignment="1" applyProtection="1">
      <alignment horizontal="right" vertical="center" indent="1"/>
    </xf>
    <xf numFmtId="0" fontId="2" fillId="3" borderId="12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horizontal="center" vertical="center"/>
    </xf>
    <xf numFmtId="0" fontId="2" fillId="3" borderId="30" xfId="0" applyFont="1" applyFill="1" applyBorder="1" applyAlignment="1" applyProtection="1">
      <alignment horizontal="center" vertical="center"/>
    </xf>
    <xf numFmtId="0" fontId="2" fillId="2" borderId="19" xfId="0" applyFont="1" applyFill="1" applyBorder="1" applyAlignment="1" applyProtection="1">
      <alignment horizontal="center" vertical="center"/>
    </xf>
    <xf numFmtId="0" fontId="4" fillId="7" borderId="6" xfId="0" applyFont="1" applyFill="1" applyBorder="1" applyAlignment="1" applyProtection="1">
      <alignment horizontal="center"/>
    </xf>
    <xf numFmtId="0" fontId="2" fillId="8" borderId="6" xfId="0" applyFont="1" applyFill="1" applyBorder="1" applyAlignment="1" applyProtection="1">
      <alignment horizontal="center"/>
    </xf>
    <xf numFmtId="0" fontId="2" fillId="9" borderId="11" xfId="0" applyFont="1" applyFill="1" applyBorder="1" applyAlignment="1" applyProtection="1">
      <alignment horizontal="center" vertical="center"/>
    </xf>
    <xf numFmtId="0" fontId="4" fillId="7" borderId="10" xfId="0" applyFont="1" applyFill="1" applyBorder="1" applyAlignment="1" applyProtection="1">
      <alignment horizontal="center"/>
    </xf>
    <xf numFmtId="0" fontId="2" fillId="8" borderId="10" xfId="0" applyFont="1" applyFill="1" applyBorder="1" applyAlignment="1" applyProtection="1">
      <alignment horizontal="center" vertical="center"/>
    </xf>
    <xf numFmtId="0" fontId="4" fillId="7" borderId="14" xfId="0" applyFont="1" applyFill="1" applyBorder="1" applyAlignment="1" applyProtection="1">
      <alignment horizontal="center" vertical="center"/>
    </xf>
    <xf numFmtId="0" fontId="4" fillId="7" borderId="26" xfId="0" applyFont="1" applyFill="1" applyBorder="1" applyAlignment="1" applyProtection="1">
      <alignment horizontal="center" vertical="center"/>
    </xf>
    <xf numFmtId="0" fontId="5" fillId="4" borderId="1" xfId="0" applyFont="1" applyFill="1" applyBorder="1" applyAlignment="1" applyProtection="1">
      <alignment horizontal="center"/>
    </xf>
    <xf numFmtId="0" fontId="5" fillId="4" borderId="21" xfId="0" applyFont="1" applyFill="1" applyBorder="1" applyAlignment="1" applyProtection="1">
      <alignment horizontal="center"/>
    </xf>
    <xf numFmtId="0" fontId="5" fillId="4" borderId="22" xfId="0" applyFont="1" applyFill="1" applyBorder="1" applyAlignment="1" applyProtection="1">
      <alignment horizontal="center"/>
    </xf>
    <xf numFmtId="0" fontId="6" fillId="5" borderId="1" xfId="0" applyFont="1" applyFill="1" applyBorder="1" applyAlignment="1" applyProtection="1">
      <alignment horizontal="center" vertical="center"/>
    </xf>
    <xf numFmtId="0" fontId="6" fillId="5" borderId="21" xfId="0" applyFont="1" applyFill="1" applyBorder="1" applyAlignment="1" applyProtection="1">
      <alignment horizontal="center" vertical="center"/>
    </xf>
    <xf numFmtId="0" fontId="6" fillId="5" borderId="22" xfId="0" applyFont="1" applyFill="1" applyBorder="1" applyAlignment="1" applyProtection="1">
      <alignment horizontal="center" vertical="center"/>
    </xf>
    <xf numFmtId="0" fontId="4" fillId="6" borderId="23" xfId="0" applyFont="1" applyFill="1" applyBorder="1" applyAlignment="1" applyProtection="1">
      <alignment horizontal="center" vertical="center" wrapText="1"/>
    </xf>
    <xf numFmtId="0" fontId="4" fillId="6" borderId="2" xfId="0" applyFont="1" applyFill="1" applyBorder="1" applyAlignment="1" applyProtection="1">
      <alignment horizontal="center" vertical="center" wrapText="1"/>
    </xf>
    <xf numFmtId="0" fontId="4" fillId="6" borderId="9" xfId="0" applyFont="1" applyFill="1" applyBorder="1" applyAlignment="1" applyProtection="1">
      <alignment horizontal="center" vertical="center" wrapText="1"/>
    </xf>
    <xf numFmtId="0" fontId="4" fillId="7" borderId="6" xfId="0" applyFont="1" applyFill="1" applyBorder="1" applyAlignment="1">
      <alignment horizontal="center" vertical="center"/>
    </xf>
    <xf numFmtId="0" fontId="4" fillId="7" borderId="10" xfId="0" applyFont="1" applyFill="1" applyBorder="1" applyAlignment="1">
      <alignment horizontal="center" vertical="center"/>
    </xf>
    <xf numFmtId="0" fontId="4" fillId="6" borderId="3" xfId="0" applyFont="1" applyFill="1" applyBorder="1" applyAlignment="1" applyProtection="1">
      <alignment horizontal="center" vertical="center"/>
    </xf>
    <xf numFmtId="0" fontId="4" fillId="6" borderId="4" xfId="0" applyFont="1" applyFill="1" applyBorder="1" applyAlignment="1" applyProtection="1">
      <alignment horizontal="center" vertical="center"/>
    </xf>
    <xf numFmtId="0" fontId="4" fillId="6" borderId="32" xfId="0" applyFont="1" applyFill="1" applyBorder="1" applyAlignment="1" applyProtection="1">
      <alignment horizontal="center" vertical="center"/>
    </xf>
    <xf numFmtId="0" fontId="4" fillId="6" borderId="5" xfId="0" applyFont="1" applyFill="1" applyBorder="1" applyAlignment="1" applyProtection="1">
      <alignment horizontal="center" vertical="center"/>
    </xf>
    <xf numFmtId="0" fontId="2" fillId="8" borderId="7" xfId="0" applyFont="1" applyFill="1" applyBorder="1" applyAlignment="1" applyProtection="1">
      <alignment horizontal="center"/>
    </xf>
    <xf numFmtId="0" fontId="2" fillId="8" borderId="8" xfId="0" applyFont="1" applyFill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K21"/>
  <sheetViews>
    <sheetView showGridLines="0" showRowColHeaders="0" tabSelected="1" zoomScale="75" zoomScaleNormal="87" workbookViewId="0">
      <selection activeCell="B2" sqref="B2:H2"/>
    </sheetView>
  </sheetViews>
  <sheetFormatPr baseColWidth="10" defaultColWidth="9.6640625" defaultRowHeight="15.75"/>
  <cols>
    <col min="1" max="1" width="2.88671875" style="1" customWidth="1"/>
    <col min="2" max="2" width="19.77734375" style="1" customWidth="1"/>
    <col min="3" max="3" width="12.77734375" style="1" customWidth="1"/>
    <col min="4" max="5" width="10.77734375" style="1" customWidth="1"/>
    <col min="6" max="6" width="14" style="13" customWidth="1"/>
    <col min="7" max="7" width="10.77734375" style="1" customWidth="1"/>
    <col min="8" max="8" width="9.6640625" style="1" customWidth="1"/>
    <col min="9" max="16384" width="9.6640625" style="1"/>
  </cols>
  <sheetData>
    <row r="1" spans="2:11" ht="16.5" thickBot="1"/>
    <row r="2" spans="2:11" ht="18" customHeight="1" thickTop="1" thickBot="1">
      <c r="B2" s="36" t="s">
        <v>14</v>
      </c>
      <c r="C2" s="37"/>
      <c r="D2" s="37"/>
      <c r="E2" s="37"/>
      <c r="F2" s="37"/>
      <c r="G2" s="37"/>
      <c r="H2" s="38"/>
      <c r="J2" s="2"/>
      <c r="K2" s="2"/>
    </row>
    <row r="3" spans="2:11" ht="9.75" customHeight="1" thickTop="1" thickBot="1">
      <c r="F3" s="1"/>
      <c r="J3" s="2"/>
      <c r="K3" s="2"/>
    </row>
    <row r="4" spans="2:11" ht="21.75" customHeight="1" thickTop="1" thickBot="1">
      <c r="B4" s="39" t="s">
        <v>24</v>
      </c>
      <c r="C4" s="40"/>
      <c r="D4" s="40"/>
      <c r="E4" s="40"/>
      <c r="F4" s="40"/>
      <c r="G4" s="40"/>
      <c r="H4" s="41"/>
    </row>
    <row r="5" spans="2:11" ht="19.5" customHeight="1" thickTop="1">
      <c r="B5" s="42" t="s">
        <v>25</v>
      </c>
      <c r="C5" s="47" t="s">
        <v>11</v>
      </c>
      <c r="D5" s="48"/>
      <c r="E5" s="49"/>
      <c r="F5" s="47" t="s">
        <v>0</v>
      </c>
      <c r="G5" s="48"/>
      <c r="H5" s="50"/>
    </row>
    <row r="6" spans="2:11" ht="19.5" customHeight="1">
      <c r="B6" s="43" t="s">
        <v>8</v>
      </c>
      <c r="C6" s="45" t="s">
        <v>1</v>
      </c>
      <c r="D6" s="51" t="s">
        <v>2</v>
      </c>
      <c r="E6" s="52"/>
      <c r="F6" s="29" t="s">
        <v>3</v>
      </c>
      <c r="G6" s="30" t="s">
        <v>4</v>
      </c>
      <c r="H6" s="34" t="s">
        <v>10</v>
      </c>
    </row>
    <row r="7" spans="2:11" ht="19.5" customHeight="1">
      <c r="B7" s="44"/>
      <c r="C7" s="46" t="s">
        <v>5</v>
      </c>
      <c r="D7" s="31" t="s">
        <v>6</v>
      </c>
      <c r="E7" s="31" t="s">
        <v>12</v>
      </c>
      <c r="F7" s="32" t="s">
        <v>13</v>
      </c>
      <c r="G7" s="33" t="s">
        <v>6</v>
      </c>
      <c r="H7" s="35" t="s">
        <v>9</v>
      </c>
    </row>
    <row r="8" spans="2:11" ht="17.100000000000001" customHeight="1">
      <c r="B8" s="25" t="s">
        <v>15</v>
      </c>
      <c r="C8" s="3">
        <v>26013</v>
      </c>
      <c r="D8" s="14">
        <f t="shared" ref="D8:D17" si="0">C8/$C$17</f>
        <v>1.7096977516222508E-2</v>
      </c>
      <c r="E8" s="20">
        <v>1.3257242175612669E-3</v>
      </c>
      <c r="F8" s="17">
        <v>10.447965169999991</v>
      </c>
      <c r="G8" s="14">
        <f t="shared" ref="G8:G17" si="1">F8/$F$17</f>
        <v>2.9375733552335435E-2</v>
      </c>
      <c r="H8" s="4">
        <f>F8*10^6/C8</f>
        <v>401.64399223465153</v>
      </c>
      <c r="I8" s="5"/>
    </row>
    <row r="9" spans="2:11" ht="17.100000000000001" customHeight="1">
      <c r="B9" s="26" t="s">
        <v>16</v>
      </c>
      <c r="C9" s="6">
        <v>392261</v>
      </c>
      <c r="D9" s="15">
        <f t="shared" si="0"/>
        <v>0.25781253594321907</v>
      </c>
      <c r="E9" s="21">
        <v>1.9991154703602049E-2</v>
      </c>
      <c r="F9" s="18">
        <v>140.99407365999991</v>
      </c>
      <c r="G9" s="15">
        <f t="shared" si="1"/>
        <v>0.39642210448664017</v>
      </c>
      <c r="H9" s="7">
        <f>(F9/C9)*10^6</f>
        <v>359.43943869005562</v>
      </c>
    </row>
    <row r="10" spans="2:11" ht="17.100000000000001" customHeight="1">
      <c r="B10" s="26" t="s">
        <v>17</v>
      </c>
      <c r="C10" s="6">
        <v>495833</v>
      </c>
      <c r="D10" s="15">
        <f t="shared" si="0"/>
        <v>0.32588496723950161</v>
      </c>
      <c r="E10" s="21">
        <v>2.5269588896553861E-2</v>
      </c>
      <c r="F10" s="18">
        <v>103.25877149999982</v>
      </c>
      <c r="G10" s="15">
        <f t="shared" si="1"/>
        <v>0.29032468132983696</v>
      </c>
      <c r="H10" s="7">
        <f t="shared" ref="H10:H16" si="2">(F10/C10)*10^6</f>
        <v>208.25312453991532</v>
      </c>
    </row>
    <row r="11" spans="2:11" ht="17.100000000000001" customHeight="1">
      <c r="B11" s="26" t="s">
        <v>18</v>
      </c>
      <c r="C11" s="6">
        <v>262888</v>
      </c>
      <c r="D11" s="15">
        <f t="shared" si="0"/>
        <v>0.17278246358684901</v>
      </c>
      <c r="E11" s="21">
        <v>1.3397800642226822E-2</v>
      </c>
      <c r="F11" s="18">
        <v>46.009264519999967</v>
      </c>
      <c r="G11" s="15">
        <f t="shared" si="1"/>
        <v>0.12936068157647204</v>
      </c>
      <c r="H11" s="7">
        <f t="shared" si="2"/>
        <v>175.0147002525789</v>
      </c>
    </row>
    <row r="12" spans="2:11" ht="17.100000000000001" customHeight="1">
      <c r="B12" s="27" t="s">
        <v>19</v>
      </c>
      <c r="C12" s="8">
        <v>111079</v>
      </c>
      <c r="D12" s="16">
        <f t="shared" si="0"/>
        <v>7.3006387787816873E-2</v>
      </c>
      <c r="E12" s="23">
        <v>5.6610202730360956E-3</v>
      </c>
      <c r="F12" s="24">
        <v>17.400171879999952</v>
      </c>
      <c r="G12" s="16">
        <f t="shared" si="1"/>
        <v>4.8922714097420619E-2</v>
      </c>
      <c r="H12" s="9">
        <f t="shared" si="2"/>
        <v>156.64681785035833</v>
      </c>
    </row>
    <row r="13" spans="2:11" ht="17.100000000000001" customHeight="1">
      <c r="B13" s="26" t="s">
        <v>20</v>
      </c>
      <c r="C13" s="6">
        <v>126648</v>
      </c>
      <c r="D13" s="15">
        <f t="shared" si="0"/>
        <v>8.3239073097087932E-2</v>
      </c>
      <c r="E13" s="21">
        <v>6.454477403824984E-3</v>
      </c>
      <c r="F13" s="18">
        <v>19.942780359999993</v>
      </c>
      <c r="G13" s="15">
        <f t="shared" si="1"/>
        <v>5.6071569211415019E-2</v>
      </c>
      <c r="H13" s="7">
        <f t="shared" si="2"/>
        <v>157.4662083886046</v>
      </c>
    </row>
    <row r="14" spans="2:11" ht="17.100000000000001" customHeight="1">
      <c r="B14" s="26" t="s">
        <v>21</v>
      </c>
      <c r="C14" s="6">
        <v>80675</v>
      </c>
      <c r="D14" s="15">
        <f t="shared" si="0"/>
        <v>5.3023436786270361E-2</v>
      </c>
      <c r="E14" s="21">
        <v>4.1115135221525849E-3</v>
      </c>
      <c r="F14" s="18">
        <v>13.087120480000003</v>
      </c>
      <c r="G14" s="15">
        <f t="shared" si="1"/>
        <v>3.6796041902175738E-2</v>
      </c>
      <c r="H14" s="7">
        <f t="shared" si="2"/>
        <v>162.2202724511931</v>
      </c>
    </row>
    <row r="15" spans="2:11" ht="17.100000000000001" customHeight="1">
      <c r="B15" s="26" t="s">
        <v>22</v>
      </c>
      <c r="C15" s="6">
        <v>26098</v>
      </c>
      <c r="D15" s="15">
        <f t="shared" si="0"/>
        <v>1.7152843548163422E-2</v>
      </c>
      <c r="E15" s="21">
        <v>1.3300561499986138E-3</v>
      </c>
      <c r="F15" s="18">
        <v>4.5257327699999941</v>
      </c>
      <c r="G15" s="15">
        <f t="shared" si="1"/>
        <v>1.2724651912348683E-2</v>
      </c>
      <c r="H15" s="7">
        <f t="shared" si="2"/>
        <v>173.41301134186506</v>
      </c>
    </row>
    <row r="16" spans="2:11" ht="17.100000000000001" customHeight="1" thickBot="1">
      <c r="B16" s="26" t="s">
        <v>23</v>
      </c>
      <c r="C16" s="6">
        <v>2</v>
      </c>
      <c r="D16" s="15">
        <f t="shared" si="0"/>
        <v>1.3144948691979018E-6</v>
      </c>
      <c r="E16" s="21">
        <v>1.0192782205522368E-7</v>
      </c>
      <c r="F16" s="18">
        <v>6.4800000000000003E-4</v>
      </c>
      <c r="G16" s="15">
        <f t="shared" si="1"/>
        <v>1.8219313552624889E-6</v>
      </c>
      <c r="H16" s="7">
        <f t="shared" si="2"/>
        <v>324</v>
      </c>
    </row>
    <row r="17" spans="2:8" ht="17.100000000000001" customHeight="1" thickTop="1" thickBot="1">
      <c r="B17" s="28" t="s">
        <v>7</v>
      </c>
      <c r="C17" s="10">
        <v>1521497</v>
      </c>
      <c r="D17" s="11">
        <f t="shared" si="0"/>
        <v>1</v>
      </c>
      <c r="E17" s="22">
        <v>7.7541437736778338E-2</v>
      </c>
      <c r="F17" s="19">
        <v>355.66652833999967</v>
      </c>
      <c r="G17" s="11">
        <f t="shared" si="1"/>
        <v>1</v>
      </c>
      <c r="H17" s="12">
        <f>(F17/C17)*10^6</f>
        <v>233.76091332417985</v>
      </c>
    </row>
    <row r="18" spans="2:8" ht="18.75" customHeight="1" thickTop="1"/>
    <row r="19" spans="2:8" ht="18.75" customHeight="1"/>
    <row r="20" spans="2:8" ht="18.75" customHeight="1"/>
    <row r="21" spans="2:8" ht="18.75" customHeight="1"/>
  </sheetData>
  <mergeCells count="7">
    <mergeCell ref="B2:H2"/>
    <mergeCell ref="B4:H4"/>
    <mergeCell ref="B5:B7"/>
    <mergeCell ref="C6:C7"/>
    <mergeCell ref="C5:E5"/>
    <mergeCell ref="F5:H5"/>
    <mergeCell ref="D6:E6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80" orientation="portrait" r:id="rId1"/>
  <headerFooter alignWithMargins="0">
    <oddFooter>&amp;C&amp;"CG Times,Normal"&amp;9&amp;P</oddFooter>
  </headerFooter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IV.7</vt:lpstr>
      <vt:lpstr>IV.7!Área_de_impresión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bupinan</dc:creator>
  <cp:lastModifiedBy>D.G.de Tributos</cp:lastModifiedBy>
  <cp:lastPrinted>2014-11-26T10:31:22Z</cp:lastPrinted>
  <dcterms:created xsi:type="dcterms:W3CDTF">1998-07-21T09:27:02Z</dcterms:created>
  <dcterms:modified xsi:type="dcterms:W3CDTF">2019-09-20T11:27:31Z</dcterms:modified>
</cp:coreProperties>
</file>