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8" sheetId="70" r:id="rId1"/>
  </sheets>
  <definedNames>
    <definedName name="_xlnm.Print_Area" localSheetId="0">IV.8!$B$2:$H$17</definedName>
  </definedNames>
  <calcPr calcId="162913"/>
</workbook>
</file>

<file path=xl/calcChain.xml><?xml version="1.0" encoding="utf-8"?>
<calcChain xmlns="http://schemas.openxmlformats.org/spreadsheetml/2006/main">
  <c r="H17" i="70" l="1"/>
  <c r="G17" i="70"/>
  <c r="D17" i="70"/>
  <c r="H16" i="70"/>
  <c r="G16" i="70"/>
  <c r="D16" i="70"/>
  <c r="H15" i="70"/>
  <c r="G15" i="70"/>
  <c r="D15" i="70"/>
  <c r="H14" i="70"/>
  <c r="G14" i="70"/>
  <c r="D14" i="70"/>
  <c r="H13" i="70"/>
  <c r="G13" i="70"/>
  <c r="D13" i="70"/>
  <c r="H12" i="70"/>
  <c r="G12" i="70"/>
  <c r="D12" i="70"/>
  <c r="H11" i="70"/>
  <c r="G11" i="70"/>
  <c r="D11" i="70"/>
  <c r="H10" i="70"/>
  <c r="G10" i="70"/>
  <c r="D10" i="70"/>
  <c r="H9" i="70"/>
  <c r="G9" i="70"/>
  <c r="D9" i="70"/>
  <c r="H8" i="70"/>
  <c r="G8" i="70"/>
  <c r="D8" i="70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<sst xmlns="http://schemas.openxmlformats.org/spreadsheetml/2006/main" count="27" uniqueCount="26">
  <si>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</si>
  <si>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</si>
  <si>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</si>
  <si>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</si>
  <si>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</si>
  <si>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</si>
  <si>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</si>
  <si>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</si>
  <si>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</si>
  <si>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</si>
  <si>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</si>
  <si>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</si>
  <si>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</si>
  <si>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</si>
  <si>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IV.8. CUOTA RESULTANTE DE LA AUTOLIQUIDACIÓN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</si>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</sst>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8" fontId="3" fillId="0" borderId="13" xfId="0" applyNumberFormat="1" applyFont="1" applyBorder="1" applyAlignment="1" applyProtection="1">
      <alignment horizontal="right" vertical="center" indent="1"/>
    </xf>
    <xf numFmtId="168" fontId="3" fillId="0" borderId="15" xfId="0" applyNumberFormat="1" applyFont="1" applyBorder="1" applyAlignment="1" applyProtection="1">
      <alignment horizontal="right" vertical="center" indent="1"/>
    </xf>
    <xf numFmtId="168" fontId="3" fillId="0" borderId="17" xfId="0" applyNumberFormat="1" applyFont="1" applyBorder="1" applyAlignment="1" applyProtection="1">
      <alignment horizontal="right" vertical="center" indent="1"/>
    </xf>
    <xf numFmtId="168" fontId="2" fillId="2" borderId="20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5" t="s">
        <v>15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38" t="s">
        <v>14</v>
      </c>
      <c r="C4" s="39"/>
      <c r="D4" s="39"/>
      <c r="E4" s="39"/>
      <c r="F4" s="39"/>
      <c r="G4" s="39"/>
      <c r="H4" s="40"/>
    </row>
    <row r="5" spans="2:11" ht="19.5" customHeight="1" thickTop="1">
      <c r="B5" s="41" t="s">
        <v>25</v>
      </c>
      <c r="C5" s="46" t="s">
        <v>11</v>
      </c>
      <c r="D5" s="47"/>
      <c r="E5" s="48"/>
      <c r="F5" s="46" t="s">
        <v>0</v>
      </c>
      <c r="G5" s="47"/>
      <c r="H5" s="49"/>
    </row>
    <row r="6" spans="2:11" ht="19.5" customHeight="1">
      <c r="B6" s="42" t="s">
        <v>8</v>
      </c>
      <c r="C6" s="44" t="s">
        <v>1</v>
      </c>
      <c r="D6" s="50" t="s">
        <v>2</v>
      </c>
      <c r="E6" s="51"/>
      <c r="F6" s="28" t="s">
        <v>3</v>
      </c>
      <c r="G6" s="29" t="s">
        <v>4</v>
      </c>
      <c r="H6" s="33" t="s">
        <v>10</v>
      </c>
    </row>
    <row r="7" spans="2:11" ht="19.5" customHeight="1">
      <c r="B7" s="43"/>
      <c r="C7" s="45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11" ht="17.100000000000001" customHeight="1">
      <c r="B8" s="24" t="s">
        <v>16</v>
      </c>
      <c r="C8" s="3">
        <v>191227</v>
      </c>
      <c r="D8" s="13">
        <f t="shared" ref="D8:D17" si="0">C8/$C$17</f>
        <v>1.5089534510187666E-2</v>
      </c>
      <c r="E8" s="20">
        <v>9.7456758140771291E-3</v>
      </c>
      <c r="F8" s="16">
        <v>521.79900504999955</v>
      </c>
      <c r="G8" s="13">
        <f t="shared" ref="G8:G17" si="1">F8/$F$17</f>
        <v>7.4019083946326664E-3</v>
      </c>
      <c r="H8" s="4">
        <f>(F8/C8)*10^6</f>
        <v>2728.6889667777018</v>
      </c>
    </row>
    <row r="9" spans="2:11" ht="17.100000000000001" customHeight="1">
      <c r="B9" s="25" t="s">
        <v>17</v>
      </c>
      <c r="C9" s="5">
        <v>1852635</v>
      </c>
      <c r="D9" s="14">
        <f t="shared" si="0"/>
        <v>0.14618960589917496</v>
      </c>
      <c r="E9" s="21">
        <v>9.441752530663966E-2</v>
      </c>
      <c r="F9" s="17">
        <v>6546.9187743899702</v>
      </c>
      <c r="G9" s="14">
        <f t="shared" si="1"/>
        <v>9.2870420537677814E-2</v>
      </c>
      <c r="H9" s="6">
        <f>(F9/C9)*10^6</f>
        <v>3533.8416765255811</v>
      </c>
    </row>
    <row r="10" spans="2:11" ht="17.100000000000001" customHeight="1">
      <c r="B10" s="25" t="s">
        <v>18</v>
      </c>
      <c r="C10" s="5">
        <v>3257025</v>
      </c>
      <c r="D10" s="14">
        <f t="shared" si="0"/>
        <v>0.25700863966931442</v>
      </c>
      <c r="E10" s="21">
        <v>0.16599073231470746</v>
      </c>
      <c r="F10" s="17">
        <v>16456.399642739947</v>
      </c>
      <c r="G10" s="14">
        <f t="shared" si="1"/>
        <v>0.23344000560015427</v>
      </c>
      <c r="H10" s="6">
        <f t="shared" ref="H10:H16" si="2">(F10/C10)*10^6</f>
        <v>5052.5862229304184</v>
      </c>
    </row>
    <row r="11" spans="2:11" ht="17.100000000000001" customHeight="1">
      <c r="B11" s="25" t="s">
        <v>19</v>
      </c>
      <c r="C11" s="5">
        <v>2926722</v>
      </c>
      <c r="D11" s="14">
        <f t="shared" si="0"/>
        <v>0.23094475477168741</v>
      </c>
      <c r="E11" s="21">
        <v>0.14915719961055418</v>
      </c>
      <c r="F11" s="17">
        <v>19266.790240180009</v>
      </c>
      <c r="G11" s="14">
        <f t="shared" si="1"/>
        <v>0.27330641690807733</v>
      </c>
      <c r="H11" s="6">
        <f t="shared" si="2"/>
        <v>6583.0612679236392</v>
      </c>
    </row>
    <row r="12" spans="2:11" ht="17.100000000000001" customHeight="1">
      <c r="B12" s="26" t="s">
        <v>20</v>
      </c>
      <c r="C12" s="7">
        <v>2194505</v>
      </c>
      <c r="D12" s="15">
        <f t="shared" si="0"/>
        <v>0.17316623139137979</v>
      </c>
      <c r="E12" s="23">
        <v>0.11184055756964932</v>
      </c>
      <c r="F12" s="18">
        <v>15909.894757249958</v>
      </c>
      <c r="G12" s="15">
        <f t="shared" si="1"/>
        <v>0.22568763531874966</v>
      </c>
      <c r="H12" s="8">
        <f t="shared" si="2"/>
        <v>7249.8785636168332</v>
      </c>
    </row>
    <row r="13" spans="2:11" ht="17.100000000000001" customHeight="1">
      <c r="B13" s="25" t="s">
        <v>21</v>
      </c>
      <c r="C13" s="5">
        <v>1406050</v>
      </c>
      <c r="D13" s="14">
        <f t="shared" si="0"/>
        <v>0.11095002273763312</v>
      </c>
      <c r="E13" s="21">
        <v>7.165780710037363E-2</v>
      </c>
      <c r="F13" s="17">
        <v>8039.7304681999931</v>
      </c>
      <c r="G13" s="14">
        <f t="shared" si="1"/>
        <v>0.11404649657668717</v>
      </c>
      <c r="H13" s="6">
        <f t="shared" si="2"/>
        <v>5717.9548865260795</v>
      </c>
    </row>
    <row r="14" spans="2:11" ht="17.100000000000001" customHeight="1">
      <c r="B14" s="25" t="s">
        <v>22</v>
      </c>
      <c r="C14" s="5">
        <v>641642</v>
      </c>
      <c r="D14" s="14">
        <f t="shared" si="0"/>
        <v>5.0631339205163682E-2</v>
      </c>
      <c r="E14" s="21">
        <v>3.2700585799578914E-2</v>
      </c>
      <c r="F14" s="17">
        <v>2857.3479098700054</v>
      </c>
      <c r="G14" s="14">
        <f t="shared" si="1"/>
        <v>4.0532517838791755E-2</v>
      </c>
      <c r="H14" s="6">
        <f t="shared" si="2"/>
        <v>4453.1809168820082</v>
      </c>
    </row>
    <row r="15" spans="2:11" ht="17.100000000000001" customHeight="1">
      <c r="B15" s="25" t="s">
        <v>23</v>
      </c>
      <c r="C15" s="5">
        <v>202983</v>
      </c>
      <c r="D15" s="14">
        <f t="shared" si="0"/>
        <v>1.6017188908895832E-2</v>
      </c>
      <c r="E15" s="21">
        <v>1.0344807552117734E-2</v>
      </c>
      <c r="F15" s="17">
        <v>896.19885795999869</v>
      </c>
      <c r="G15" s="14">
        <f t="shared" si="1"/>
        <v>1.2712906283442765E-2</v>
      </c>
      <c r="H15" s="6">
        <f t="shared" si="2"/>
        <v>4415.1424403028759</v>
      </c>
    </row>
    <row r="16" spans="2:11" ht="17.100000000000001" customHeight="1" thickBot="1">
      <c r="B16" s="25" t="s">
        <v>24</v>
      </c>
      <c r="C16" s="5">
        <v>34</v>
      </c>
      <c r="D16" s="14">
        <f t="shared" si="0"/>
        <v>2.6829065631233072E-6</v>
      </c>
      <c r="E16" s="21">
        <v>1.7327729749388026E-6</v>
      </c>
      <c r="F16" s="17">
        <v>0.11931607000000001</v>
      </c>
      <c r="G16" s="14">
        <f t="shared" si="1"/>
        <v>1.6925417863971446E-6</v>
      </c>
      <c r="H16" s="6">
        <f t="shared" si="2"/>
        <v>3509.2961764705883</v>
      </c>
    </row>
    <row r="17" spans="2:8" ht="17.100000000000001" customHeight="1" thickTop="1" thickBot="1">
      <c r="B17" s="27" t="s">
        <v>7</v>
      </c>
      <c r="C17" s="9">
        <v>12672823</v>
      </c>
      <c r="D17" s="10">
        <f t="shared" si="0"/>
        <v>1</v>
      </c>
      <c r="E17" s="22">
        <v>0.64585662384067299</v>
      </c>
      <c r="F17" s="19">
        <v>70495.198971709891</v>
      </c>
      <c r="G17" s="10">
        <f t="shared" si="1"/>
        <v>1</v>
      </c>
      <c r="H17" s="11">
        <f>(F17/C17)*10^6</f>
        <v>5562.7068232318788</v>
      </c>
    </row>
    <row r="18" spans="2:8" ht="16.5" thickTop="1"/>
  </sheetData>
  <mergeCells count="7">
    <mergeCell ref="D6:E6"/>
    <mergeCell ref="B5:B7"/>
    <mergeCell ref="C6:C7"/>
    <mergeCell ref="C5:E5"/>
    <mergeCell ref="F5:H5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2019-09-20T11:27:07Z</dcterms:modified>
</cp:coreProperties>
</file>