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IV.10" sheetId="71" r:id="rId1"/>
  </sheets>
  <definedNames>
    <definedName name="_xlnm.Print_Area" localSheetId="0">IV.10!$B$2:$H$17</definedName>
  </definedNames>
  <calcPr calcId="162913"/>
</workbook>
</file>

<file path=xl/calcChain.xml><?xml version="1.0" encoding="utf-8"?>
<calcChain xmlns="http://schemas.openxmlformats.org/spreadsheetml/2006/main">
  <c r="H17" i="71" l="1"/>
  <c r="G17" i="71"/>
  <c r="D17" i="71"/>
  <c r="H16" i="71"/>
  <c r="G16" i="71"/>
  <c r="D16" i="71"/>
  <c r="H15" i="71"/>
  <c r="G15" i="71"/>
  <c r="D15" i="71"/>
  <c r="H14" i="71"/>
  <c r="G14" i="71"/>
  <c r="D14" i="71"/>
  <c r="H13" i="71"/>
  <c r="G13" i="71"/>
  <c r="D13" i="71"/>
  <c r="H12" i="71"/>
  <c r="G12" i="71"/>
  <c r="D12" i="71"/>
  <c r="H11" i="71"/>
  <c r="G11" i="71"/>
  <c r="D11" i="71"/>
  <c r="H10" i="71"/>
  <c r="G10" i="71"/>
  <c r="D10" i="71"/>
  <c r="H9" i="71"/>
  <c r="G9" i="71"/>
  <c r="D9" i="71"/>
  <c r="H8" i="71"/>
  <c r="G8" i="71"/>
  <c r="D8" i="71"/>
</calcChain>
</file>

<file path=xl/sharedStrings.xml><?xml version="1.0" encoding="utf-8"?>
<sst xmlns="http://schemas.openxmlformats.org/spreadsheetml/2006/main" count="27" uniqueCount="26">
  <si>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</si>
  <si>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</si>
  <si>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</si>
  <si>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</si>
  <si>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</si>
  <si>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</si>
  <si>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</si>
  <si>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TOTAL</t>
  </si>
  <si>
    <t xml:space="preserve"> Autónoma</t>
  </si>
  <si>
    <t>(euros)</t>
  </si>
  <si>
    <t>Media</t>
  </si>
  <si>
    <t>Declaraciones</t>
  </si>
  <si>
    <t>total declar.</t>
  </si>
  <si>
    <t>(millones euros)</t>
  </si>
  <si>
    <t>IV.10. RESULTADO DE LA DECLARACIÓN</t>
  </si>
  <si>
    <t>IRPF  2016  POR  TRAMOS DE EDAD DE LOS DECLARANTES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</si>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</sst>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_);\(#,##0\)"/>
    <numFmt numFmtId="166" formatCode="#,##0.0"/>
    <numFmt numFmtId="167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5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5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/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7" fontId="2" fillId="2" borderId="29" xfId="0" applyNumberFormat="1" applyFont="1" applyFill="1" applyBorder="1" applyAlignment="1" applyProtection="1">
      <alignment horizontal="right" vertical="center" indent="1"/>
    </xf>
    <xf numFmtId="167" fontId="3" fillId="0" borderId="31" xfId="0" applyNumberFormat="1" applyFont="1" applyBorder="1" applyAlignment="1" applyProtection="1">
      <alignment horizontal="right" vertical="center" indent="1"/>
    </xf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2" fillId="2" borderId="21" xfId="0" applyNumberFormat="1" applyFont="1" applyFill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8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/>
    </xf>
    <xf numFmtId="0" fontId="2" fillId="8" borderId="10" xfId="0" applyFont="1" applyFill="1" applyBorder="1" applyAlignment="1" applyProtection="1">
      <alignment horizontal="center" vertical="center"/>
    </xf>
    <xf numFmtId="0" fontId="4" fillId="7" borderId="14" xfId="0" applyFont="1" applyFill="1" applyBorder="1" applyAlignment="1" applyProtection="1">
      <alignment horizontal="center" vertical="center"/>
    </xf>
    <xf numFmtId="0" fontId="4" fillId="7" borderId="26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2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/>
    </xf>
    <xf numFmtId="0" fontId="2" fillId="8" borderId="8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13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6" t="s">
        <v>15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21.75" customHeight="1" thickTop="1" thickBot="1">
      <c r="B4" s="39" t="s">
        <v>14</v>
      </c>
      <c r="C4" s="40"/>
      <c r="D4" s="40"/>
      <c r="E4" s="40"/>
      <c r="F4" s="40"/>
      <c r="G4" s="40"/>
      <c r="H4" s="41"/>
    </row>
    <row r="5" spans="2:11" ht="19.5" customHeight="1" thickTop="1">
      <c r="B5" s="42" t="s">
        <v>25</v>
      </c>
      <c r="C5" s="47" t="s">
        <v>11</v>
      </c>
      <c r="D5" s="48"/>
      <c r="E5" s="49"/>
      <c r="F5" s="47" t="s">
        <v>0</v>
      </c>
      <c r="G5" s="48"/>
      <c r="H5" s="50"/>
    </row>
    <row r="6" spans="2:11" ht="19.5" customHeight="1">
      <c r="B6" s="43" t="s">
        <v>8</v>
      </c>
      <c r="C6" s="45" t="s">
        <v>1</v>
      </c>
      <c r="D6" s="51" t="s">
        <v>2</v>
      </c>
      <c r="E6" s="52"/>
      <c r="F6" s="29" t="s">
        <v>3</v>
      </c>
      <c r="G6" s="30" t="s">
        <v>4</v>
      </c>
      <c r="H6" s="34" t="s">
        <v>10</v>
      </c>
    </row>
    <row r="7" spans="2:11" ht="19.5" customHeight="1">
      <c r="B7" s="44"/>
      <c r="C7" s="46" t="s">
        <v>5</v>
      </c>
      <c r="D7" s="31" t="s">
        <v>6</v>
      </c>
      <c r="E7" s="31" t="s">
        <v>12</v>
      </c>
      <c r="F7" s="32" t="s">
        <v>13</v>
      </c>
      <c r="G7" s="33" t="s">
        <v>6</v>
      </c>
      <c r="H7" s="35" t="s">
        <v>9</v>
      </c>
    </row>
    <row r="8" spans="2:11" ht="17.100000000000001" customHeight="1">
      <c r="B8" s="25" t="s">
        <v>16</v>
      </c>
      <c r="C8" s="3">
        <v>621066</v>
      </c>
      <c r="D8" s="14">
        <f t="shared" ref="D8:D17" si="0">C8/$C$17</f>
        <v>3.2921394925809637E-2</v>
      </c>
      <c r="E8" s="17">
        <v>3.1651952366274771E-2</v>
      </c>
      <c r="F8" s="21">
        <v>-47.568520499999991</v>
      </c>
      <c r="G8" s="14">
        <f t="shared" ref="G8:G17" si="1">F8/$F$17</f>
        <v>6.3690005980303721E-2</v>
      </c>
      <c r="H8" s="4">
        <f>F8*10^6/C8</f>
        <v>-76.591731796620635</v>
      </c>
      <c r="I8" s="5"/>
    </row>
    <row r="9" spans="2:11" ht="17.100000000000001" customHeight="1">
      <c r="B9" s="26" t="s">
        <v>17</v>
      </c>
      <c r="C9" s="6">
        <v>2989671</v>
      </c>
      <c r="D9" s="15">
        <f t="shared" si="0"/>
        <v>0.15847613569127952</v>
      </c>
      <c r="E9" s="18">
        <v>0.15236532684583132</v>
      </c>
      <c r="F9" s="22">
        <v>-650.79775322999933</v>
      </c>
      <c r="G9" s="15">
        <f t="shared" si="1"/>
        <v>0.87136014236950876</v>
      </c>
      <c r="H9" s="7">
        <f>(F9/C9)*10^6</f>
        <v>-217.68206375551</v>
      </c>
    </row>
    <row r="10" spans="2:11" ht="17.100000000000001" customHeight="1">
      <c r="B10" s="26" t="s">
        <v>18</v>
      </c>
      <c r="C10" s="6">
        <v>4651399</v>
      </c>
      <c r="D10" s="15">
        <f t="shared" si="0"/>
        <v>0.24656082193601969</v>
      </c>
      <c r="E10" s="18">
        <v>0.23705348478992269</v>
      </c>
      <c r="F10" s="22">
        <v>-1810.5513636200153</v>
      </c>
      <c r="G10" s="15">
        <f t="shared" si="1"/>
        <v>2.4241667801420452</v>
      </c>
      <c r="H10" s="7">
        <f t="shared" ref="H10:H16" si="2">(F10/C10)*10^6</f>
        <v>-389.2487751792558</v>
      </c>
    </row>
    <row r="11" spans="2:11" ht="17.100000000000001" customHeight="1">
      <c r="B11" s="26" t="s">
        <v>19</v>
      </c>
      <c r="C11" s="6">
        <v>4053328</v>
      </c>
      <c r="D11" s="15">
        <f t="shared" si="0"/>
        <v>0.21485834331913534</v>
      </c>
      <c r="E11" s="18">
        <v>0.20657344755772783</v>
      </c>
      <c r="F11" s="22">
        <v>-902.68578102998833</v>
      </c>
      <c r="G11" s="15">
        <f t="shared" si="1"/>
        <v>1.2086157439379497</v>
      </c>
      <c r="H11" s="7">
        <f t="shared" si="2"/>
        <v>-222.70237716513157</v>
      </c>
    </row>
    <row r="12" spans="2:11" ht="17.100000000000001" customHeight="1">
      <c r="B12" s="27" t="s">
        <v>20</v>
      </c>
      <c r="C12" s="8">
        <v>2959298</v>
      </c>
      <c r="D12" s="16">
        <f t="shared" si="0"/>
        <v>0.15686612720895782</v>
      </c>
      <c r="E12" s="20">
        <v>0.15081739997618965</v>
      </c>
      <c r="F12" s="23">
        <v>768.58280068999807</v>
      </c>
      <c r="G12" s="16">
        <f t="shared" si="1"/>
        <v>-1.0290638148458826</v>
      </c>
      <c r="H12" s="9">
        <f t="shared" si="2"/>
        <v>259.71794685428711</v>
      </c>
    </row>
    <row r="13" spans="2:11" ht="17.100000000000001" customHeight="1">
      <c r="B13" s="26" t="s">
        <v>21</v>
      </c>
      <c r="C13" s="6">
        <v>1973110</v>
      </c>
      <c r="D13" s="15">
        <f t="shared" si="0"/>
        <v>0.10459038740176446</v>
      </c>
      <c r="E13" s="18">
        <v>0.1005574024876912</v>
      </c>
      <c r="F13" s="22">
        <v>1318.1862047100012</v>
      </c>
      <c r="G13" s="15">
        <f t="shared" si="1"/>
        <v>-1.7649337498553033</v>
      </c>
      <c r="H13" s="7">
        <f t="shared" si="2"/>
        <v>668.07537578239499</v>
      </c>
    </row>
    <row r="14" spans="2:11" ht="17.100000000000001" customHeight="1">
      <c r="B14" s="26" t="s">
        <v>22</v>
      </c>
      <c r="C14" s="6">
        <v>1177992</v>
      </c>
      <c r="D14" s="15">
        <f t="shared" si="0"/>
        <v>6.2442864126267324E-2</v>
      </c>
      <c r="E14" s="18">
        <v>6.0035079479238529E-2</v>
      </c>
      <c r="F14" s="22">
        <v>423.61055685999997</v>
      </c>
      <c r="G14" s="15">
        <f t="shared" si="1"/>
        <v>-0.56717675084582875</v>
      </c>
      <c r="H14" s="7">
        <f t="shared" si="2"/>
        <v>359.60393352416651</v>
      </c>
    </row>
    <row r="15" spans="2:11" ht="17.100000000000001" customHeight="1">
      <c r="B15" s="26" t="s">
        <v>23</v>
      </c>
      <c r="C15" s="6">
        <v>439111</v>
      </c>
      <c r="D15" s="15">
        <f t="shared" si="0"/>
        <v>2.3276345263252528E-2</v>
      </c>
      <c r="E15" s="18">
        <v>2.2378813935245663E-2</v>
      </c>
      <c r="F15" s="22">
        <v>154.35716272000022</v>
      </c>
      <c r="G15" s="15">
        <f t="shared" si="1"/>
        <v>-0.20667047268664854</v>
      </c>
      <c r="H15" s="7">
        <f t="shared" si="2"/>
        <v>351.52196761183438</v>
      </c>
    </row>
    <row r="16" spans="2:11" ht="17.100000000000001" customHeight="1" thickBot="1">
      <c r="B16" s="26" t="s">
        <v>24</v>
      </c>
      <c r="C16" s="6">
        <v>143</v>
      </c>
      <c r="D16" s="15">
        <f t="shared" si="0"/>
        <v>7.5801275136471448E-6</v>
      </c>
      <c r="E16" s="18">
        <v>7.2878392769484928E-6</v>
      </c>
      <c r="F16" s="22">
        <v>-9.0489999999999859E-3</v>
      </c>
      <c r="G16" s="15">
        <f t="shared" si="1"/>
        <v>1.2115803856371098E-5</v>
      </c>
      <c r="H16" s="7">
        <f t="shared" si="2"/>
        <v>-63.279720279720188</v>
      </c>
    </row>
    <row r="17" spans="2:8" ht="17.100000000000001" customHeight="1" thickTop="1" thickBot="1">
      <c r="B17" s="28" t="s">
        <v>7</v>
      </c>
      <c r="C17" s="10">
        <v>18865118</v>
      </c>
      <c r="D17" s="11">
        <f t="shared" si="0"/>
        <v>1</v>
      </c>
      <c r="E17" s="19">
        <v>0.96144019527739866</v>
      </c>
      <c r="F17" s="24">
        <v>-746.87574240000322</v>
      </c>
      <c r="G17" s="11">
        <f t="shared" si="1"/>
        <v>1</v>
      </c>
      <c r="H17" s="12">
        <f>(F17/C17)*10^6</f>
        <v>-39.590303246446865</v>
      </c>
    </row>
    <row r="18" spans="2:8" ht="16.5" thickTop="1"/>
  </sheetData>
  <mergeCells count="7">
    <mergeCell ref="B2:H2"/>
    <mergeCell ref="B4:H4"/>
    <mergeCell ref="B5:B7"/>
    <mergeCell ref="C6:C7"/>
    <mergeCell ref="C5:E5"/>
    <mergeCell ref="F5:H5"/>
    <mergeCell ref="D6:E6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IV.10</vt:lpstr>
      <vt:lpstr>IV.10!Área_de_impresión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2019-09-20T11:30:08Z</dcterms:modified>
</cp:coreProperties>
</file>