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11" sheetId="71" r:id="rId1"/>
  </sheets>
  <definedNames>
    <definedName name="_xlnm.Print_Area" localSheetId="0">IV.11!$B$2:$H$3</definedName>
  </definedNames>
  <calcPr calcId="162913"/>
</workbook>
</file>

<file path=xl/calcChain.xml><?xml version="1.0" encoding="utf-8"?>
<calcChain xmlns="http://schemas.openxmlformats.org/spreadsheetml/2006/main">
  <c r="H17" i="71" l="1"/>
  <c r="G17" i="71"/>
  <c r="D17" i="71"/>
  <c r="H16" i="71"/>
  <c r="G16" i="71"/>
  <c r="D16" i="71"/>
  <c r="H15" i="71"/>
  <c r="G15" i="71"/>
  <c r="D15" i="71"/>
  <c r="H14" i="71"/>
  <c r="G14" i="71"/>
  <c r="D14" i="71"/>
  <c r="H13" i="71"/>
  <c r="G13" i="71"/>
  <c r="D13" i="71"/>
  <c r="H12" i="71"/>
  <c r="G12" i="71"/>
  <c r="D12" i="71"/>
  <c r="H11" i="71"/>
  <c r="G11" i="71"/>
  <c r="D11" i="71"/>
  <c r="H10" i="71"/>
  <c r="G10" i="71"/>
  <c r="D10" i="71"/>
  <c r="H9" i="71"/>
  <c r="G9" i="71"/>
  <c r="D9" i="71"/>
  <c r="H8" i="71"/>
  <c r="G8" i="71"/>
  <c r="D8" i="71"/>
</calcChain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<sst xmlns="http://schemas.openxmlformats.org/spreadsheetml/2006/main" count="27" uniqueCount="26">
  <si>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</si>
  <si>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</si>
  <si>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</si>
  <si>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</si>
  <si>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</si>
  <si>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</si>
  <si>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</si>
  <si>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</si>
  <si>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</si>
  <si>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</si>
  <si>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</si>
  <si>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</si>
  <si>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</si>
  <si>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</si>
  <si>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</si>
  <si>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</si>
  <si>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</si>
  <si>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</si>
  <si>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</si>
  <si>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</si>
  <si>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</si>
  <si>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</si>
  <si>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</si>
  <si>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</si>
  <si>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IV.11. RESULTADO DE LA DECLARACIÓN POSITIVO (A INGRESAR)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</si>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</sst>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168" fontId="3" fillId="0" borderId="13" xfId="0" applyNumberFormat="1" applyFont="1" applyBorder="1" applyAlignment="1" applyProtection="1">
      <alignment horizontal="right" vertical="center" indent="1"/>
    </xf>
    <xf numFmtId="168" fontId="3" fillId="0" borderId="15" xfId="0" applyNumberFormat="1" applyFont="1" applyBorder="1" applyAlignment="1" applyProtection="1">
      <alignment horizontal="right" vertical="center" indent="1"/>
    </xf>
    <xf numFmtId="168" fontId="3" fillId="0" borderId="17" xfId="0" applyNumberFormat="1" applyFont="1" applyBorder="1" applyAlignment="1" applyProtection="1">
      <alignment horizontal="right" vertical="center" indent="1"/>
    </xf>
    <xf numFmtId="168" fontId="2" fillId="2" borderId="20" xfId="0" applyNumberFormat="1" applyFont="1" applyFill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9" xfId="0" applyNumberFormat="1" applyFont="1" applyFill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5" t="s">
        <v>14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38" t="s">
        <v>24</v>
      </c>
      <c r="C4" s="39"/>
      <c r="D4" s="39"/>
      <c r="E4" s="39"/>
      <c r="F4" s="39"/>
      <c r="G4" s="39"/>
      <c r="H4" s="40"/>
    </row>
    <row r="5" spans="2:11" ht="19.5" customHeight="1" thickTop="1">
      <c r="B5" s="41" t="s">
        <v>25</v>
      </c>
      <c r="C5" s="46" t="s">
        <v>11</v>
      </c>
      <c r="D5" s="47"/>
      <c r="E5" s="48"/>
      <c r="F5" s="46" t="s">
        <v>0</v>
      </c>
      <c r="G5" s="47"/>
      <c r="H5" s="49"/>
    </row>
    <row r="6" spans="2:11" ht="19.5" customHeight="1">
      <c r="B6" s="42" t="s">
        <v>8</v>
      </c>
      <c r="C6" s="44" t="s">
        <v>1</v>
      </c>
      <c r="D6" s="50" t="s">
        <v>2</v>
      </c>
      <c r="E6" s="51"/>
      <c r="F6" s="28" t="s">
        <v>3</v>
      </c>
      <c r="G6" s="29" t="s">
        <v>4</v>
      </c>
      <c r="H6" s="33" t="s">
        <v>10</v>
      </c>
    </row>
    <row r="7" spans="2:11" ht="19.5" customHeight="1">
      <c r="B7" s="43"/>
      <c r="C7" s="45" t="s">
        <v>5</v>
      </c>
      <c r="D7" s="30" t="s">
        <v>6</v>
      </c>
      <c r="E7" s="30" t="s">
        <v>12</v>
      </c>
      <c r="F7" s="31" t="s">
        <v>13</v>
      </c>
      <c r="G7" s="32" t="s">
        <v>6</v>
      </c>
      <c r="H7" s="34" t="s">
        <v>9</v>
      </c>
    </row>
    <row r="8" spans="2:11" ht="17.100000000000001" customHeight="1">
      <c r="B8" s="24" t="s">
        <v>15</v>
      </c>
      <c r="C8" s="3">
        <v>86223</v>
      </c>
      <c r="D8" s="13">
        <f t="shared" ref="D8:D17" si="0">C8/$C$17</f>
        <v>1.7867803988182211E-2</v>
      </c>
      <c r="E8" s="20">
        <v>4.3942613005337758E-3</v>
      </c>
      <c r="F8" s="16">
        <v>77.092122270000004</v>
      </c>
      <c r="G8" s="13">
        <f t="shared" ref="G8:G17" si="1">F8/$F$17</f>
        <v>8.4202011516787811E-3</v>
      </c>
      <c r="H8" s="4">
        <f>(F8/C8)*10^6</f>
        <v>894.10160015309145</v>
      </c>
    </row>
    <row r="9" spans="2:11" ht="17.100000000000001" customHeight="1">
      <c r="B9" s="25" t="s">
        <v>16</v>
      </c>
      <c r="C9" s="5">
        <v>632455</v>
      </c>
      <c r="D9" s="14">
        <f t="shared" si="0"/>
        <v>0.13106226843586724</v>
      </c>
      <c r="E9" s="21">
        <v>3.2232380348968248E-2</v>
      </c>
      <c r="F9" s="17">
        <v>554.7088026499996</v>
      </c>
      <c r="G9" s="14">
        <f t="shared" si="1"/>
        <v>6.0586731320762796E-2</v>
      </c>
      <c r="H9" s="6">
        <f>(F9/C9)*10^6</f>
        <v>877.07236506945094</v>
      </c>
    </row>
    <row r="10" spans="2:11" ht="17.100000000000001" customHeight="1">
      <c r="B10" s="25" t="s">
        <v>17</v>
      </c>
      <c r="C10" s="5">
        <v>836963</v>
      </c>
      <c r="D10" s="14">
        <f t="shared" si="0"/>
        <v>0.17344201465224995</v>
      </c>
      <c r="E10" s="21">
        <v>4.2654907865403088E-2</v>
      </c>
      <c r="F10" s="17">
        <v>1224.9737369200004</v>
      </c>
      <c r="G10" s="14">
        <f t="shared" si="1"/>
        <v>0.13379480246069048</v>
      </c>
      <c r="H10" s="6">
        <f t="shared" ref="H10:H16" si="2">(F10/C10)*10^6</f>
        <v>1463.5936557768987</v>
      </c>
    </row>
    <row r="11" spans="2:11" ht="17.100000000000001" customHeight="1">
      <c r="B11" s="25" t="s">
        <v>18</v>
      </c>
      <c r="C11" s="5">
        <v>884606</v>
      </c>
      <c r="D11" s="14">
        <f t="shared" si="0"/>
        <v>0.18331496949502932</v>
      </c>
      <c r="E11" s="21">
        <v>4.5082981478491602E-2</v>
      </c>
      <c r="F11" s="17">
        <v>1793.2757612100013</v>
      </c>
      <c r="G11" s="14">
        <f t="shared" si="1"/>
        <v>0.19586622063580267</v>
      </c>
      <c r="H11" s="6">
        <f t="shared" si="2"/>
        <v>2027.2028012584146</v>
      </c>
    </row>
    <row r="12" spans="2:11" ht="17.100000000000001" customHeight="1">
      <c r="B12" s="26" t="s">
        <v>19</v>
      </c>
      <c r="C12" s="7">
        <v>1003356</v>
      </c>
      <c r="D12" s="15">
        <f t="shared" si="0"/>
        <v>0.20792327265771954</v>
      </c>
      <c r="E12" s="23">
        <v>5.1134945913020508E-2</v>
      </c>
      <c r="F12" s="18">
        <v>2338.5454601000069</v>
      </c>
      <c r="G12" s="15">
        <f t="shared" si="1"/>
        <v>0.25542198861024124</v>
      </c>
      <c r="H12" s="8">
        <f t="shared" si="2"/>
        <v>2330.723551859965</v>
      </c>
    </row>
    <row r="13" spans="2:11" ht="17.100000000000001" customHeight="1">
      <c r="B13" s="25" t="s">
        <v>20</v>
      </c>
      <c r="C13" s="5">
        <v>870241</v>
      </c>
      <c r="D13" s="14">
        <f t="shared" si="0"/>
        <v>0.1803381419166542</v>
      </c>
      <c r="E13" s="21">
        <v>4.4350884896579956E-2</v>
      </c>
      <c r="F13" s="17">
        <v>2000.2423882899993</v>
      </c>
      <c r="G13" s="14">
        <f t="shared" si="1"/>
        <v>0.2184716513903823</v>
      </c>
      <c r="H13" s="6">
        <f t="shared" si="2"/>
        <v>2298.4924731080232</v>
      </c>
    </row>
    <row r="14" spans="2:11" ht="17.100000000000001" customHeight="1">
      <c r="B14" s="25" t="s">
        <v>21</v>
      </c>
      <c r="C14" s="5">
        <v>382929</v>
      </c>
      <c r="D14" s="14">
        <f t="shared" si="0"/>
        <v>7.9353540393985664E-2</v>
      </c>
      <c r="E14" s="21">
        <v>1.9515559485892373E-2</v>
      </c>
      <c r="F14" s="17">
        <v>861.19618185999991</v>
      </c>
      <c r="G14" s="14">
        <f t="shared" si="1"/>
        <v>9.4062076238116521E-2</v>
      </c>
      <c r="H14" s="6">
        <f t="shared" si="2"/>
        <v>2248.9709106910154</v>
      </c>
    </row>
    <row r="15" spans="2:11" ht="17.100000000000001" customHeight="1">
      <c r="B15" s="25" t="s">
        <v>22</v>
      </c>
      <c r="C15" s="5">
        <v>128818</v>
      </c>
      <c r="D15" s="14">
        <f t="shared" si="0"/>
        <v>2.6694672815254124E-2</v>
      </c>
      <c r="E15" s="21">
        <v>6.5650690907549016E-3</v>
      </c>
      <c r="F15" s="17">
        <v>305.55227604000021</v>
      </c>
      <c r="G15" s="14">
        <f t="shared" si="1"/>
        <v>3.3373210528558489E-2</v>
      </c>
      <c r="H15" s="6">
        <f t="shared" si="2"/>
        <v>2371.9687934915942</v>
      </c>
    </row>
    <row r="16" spans="2:11" ht="17.100000000000001" customHeight="1" thickBot="1">
      <c r="B16" s="25" t="s">
        <v>23</v>
      </c>
      <c r="C16" s="5">
        <v>16</v>
      </c>
      <c r="D16" s="14">
        <f t="shared" si="0"/>
        <v>3.3156450577098385E-6</v>
      </c>
      <c r="E16" s="21">
        <v>8.1542257644178942E-7</v>
      </c>
      <c r="F16" s="17">
        <v>2.8544129999999997E-2</v>
      </c>
      <c r="G16" s="14">
        <f t="shared" si="1"/>
        <v>3.1176637667062737E-6</v>
      </c>
      <c r="H16" s="6">
        <f t="shared" si="2"/>
        <v>1784.0081249999998</v>
      </c>
    </row>
    <row r="17" spans="2:8" ht="17.100000000000001" customHeight="1" thickTop="1" thickBot="1">
      <c r="B17" s="27" t="s">
        <v>7</v>
      </c>
      <c r="C17" s="9">
        <v>4825607</v>
      </c>
      <c r="D17" s="10">
        <f t="shared" si="0"/>
        <v>1</v>
      </c>
      <c r="E17" s="22">
        <v>0.24593180580222088</v>
      </c>
      <c r="F17" s="19">
        <v>9155.6152734700081</v>
      </c>
      <c r="G17" s="10">
        <f t="shared" si="1"/>
        <v>1</v>
      </c>
      <c r="H17" s="11">
        <f>(F17/C17)*10^6</f>
        <v>1897.2981582358464</v>
      </c>
    </row>
    <row r="18" spans="2:8" ht="16.5" thickTop="1"/>
  </sheetData>
  <mergeCells count="7">
    <mergeCell ref="B5:B7"/>
    <mergeCell ref="C6:C7"/>
    <mergeCell ref="C5:E5"/>
    <mergeCell ref="F5:H5"/>
    <mergeCell ref="D6:E6"/>
    <mergeCell ref="B2:H2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2019-09-20T11:29:44Z</dcterms:modified>
</cp:coreProperties>
</file>