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1" sheetId="66" r:id="rId1"/>
  </sheets>
  <definedNames>
    <definedName name="_xlnm.Print_Area" localSheetId="0">V.1!$B$2:$H$26</definedName>
  </definedNames>
  <calcPr calcId="162913"/>
</workbook>
</file>

<file path=xl/calcChain.xml><?xml version="1.0" encoding="utf-8"?>
<calcChain xmlns="http://schemas.openxmlformats.org/spreadsheetml/2006/main">
  <c r="H20" i="66" l="1"/>
  <c r="H21" i="66"/>
  <c r="G20" i="66"/>
  <c r="G21" i="66"/>
  <c r="D20" i="66"/>
  <c r="D21" i="66"/>
  <c r="H8" i="66" l="1"/>
  <c r="H26" i="66"/>
  <c r="H10" i="66"/>
  <c r="H11" i="66"/>
  <c r="H12" i="66"/>
  <c r="H13" i="66"/>
  <c r="H14" i="66"/>
  <c r="H15" i="66"/>
  <c r="H16" i="66"/>
  <c r="H17" i="66"/>
  <c r="H18" i="66"/>
  <c r="H19" i="66"/>
  <c r="H22" i="66"/>
  <c r="H23" i="66"/>
  <c r="H24" i="66"/>
  <c r="H25" i="66"/>
  <c r="H9" i="66"/>
  <c r="D25" i="66"/>
  <c r="G25" i="66"/>
  <c r="D8" i="66"/>
  <c r="G8" i="66"/>
  <c r="D9" i="66"/>
  <c r="G9" i="66"/>
  <c r="D10" i="66"/>
  <c r="G10" i="66"/>
  <c r="D11" i="66"/>
  <c r="G11" i="66"/>
  <c r="D12" i="66"/>
  <c r="G12" i="66"/>
  <c r="D13" i="66"/>
  <c r="G13" i="66"/>
  <c r="D14" i="66"/>
  <c r="G14" i="66"/>
  <c r="D15" i="66"/>
  <c r="G15" i="66"/>
  <c r="D16" i="66"/>
  <c r="G16" i="66"/>
  <c r="D17" i="66"/>
  <c r="G17" i="66"/>
  <c r="D18" i="66"/>
  <c r="G18" i="66"/>
  <c r="D19" i="66"/>
  <c r="G19" i="66"/>
  <c r="D22" i="66"/>
  <c r="G22" i="66"/>
  <c r="D23" i="66"/>
  <c r="G23" i="66"/>
  <c r="D24" i="66"/>
  <c r="G24" i="66"/>
  <c r="D26" i="66"/>
  <c r="G26" i="66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<sst xmlns="http://schemas.openxmlformats.org/spreadsheetml/2006/main" count="36" uniqueCount="35">
  <si>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</si>
  <si>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</si>
  <si>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</si>
  <si>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</si>
  <si>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</si>
  <si>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</si>
  <si>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</si>
  <si>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</si>
  <si>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</si>
  <si>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</si>
  <si>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</si>
  <si>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</si>
  <si>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</si>
  <si>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</si>
  <si>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</si>
  <si>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</si>
  <si>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</si>
  <si>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</si>
  <si>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</si>
  <si>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</si>
  <si>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</si>
  <si>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</si>
  <si>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</si>
  <si>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</si>
  <si>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</si>
  <si>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</si>
  <si>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</si>
  <si>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</si>
  <si>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</si>
  <si>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</si>
  <si>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</si>
  <si>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</si>
  <si>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</si>
  <si>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2016  POR  COMUNIDADES AUTÓNOMAS Y CIUDADES CON ESTATUTO DE AUTONOMÍA</t>
  </si>
  <si>
    <t>V.1.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</si>
</sst>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2" fillId="2" borderId="21" xfId="0" applyFont="1" applyFill="1" applyBorder="1" applyAlignment="1" applyProtection="1">
      <alignment horizontal="left" vertical="center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0" fontId="2" fillId="3" borderId="13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18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Continuous" vertical="center"/>
    </xf>
    <xf numFmtId="0" fontId="4" fillId="6" borderId="26" xfId="0" applyFont="1" applyFill="1" applyBorder="1" applyAlignment="1" applyProtection="1">
      <alignment horizontal="centerContinuous" vertical="center"/>
    </xf>
    <xf numFmtId="0" fontId="4" fillId="6" borderId="29" xfId="0" applyFont="1" applyFill="1" applyBorder="1" applyAlignment="1" applyProtection="1">
      <alignment horizontal="centerContinuous" vertical="center"/>
    </xf>
    <xf numFmtId="0" fontId="4" fillId="6" borderId="4" xfId="0" applyFont="1" applyFill="1" applyBorder="1" applyAlignment="1" applyProtection="1">
      <alignment horizontal="centerContinuous" vertical="center"/>
    </xf>
    <xf numFmtId="0" fontId="4" fillId="6" borderId="5" xfId="0" applyFont="1" applyFill="1" applyBorder="1" applyAlignment="1" applyProtection="1">
      <alignment horizontal="centerContinuous" vertical="center"/>
    </xf>
    <xf numFmtId="0" fontId="4" fillId="6" borderId="6" xfId="0" applyFont="1" applyFill="1" applyBorder="1" applyAlignment="1" applyProtection="1">
      <alignment horizontal="centerContinuous" vertical="center"/>
    </xf>
    <xf numFmtId="0" fontId="2" fillId="8" borderId="8" xfId="0" applyFont="1" applyFill="1" applyBorder="1" applyAlignment="1" applyProtection="1">
      <alignment horizontal="centerContinuous"/>
    </xf>
    <xf numFmtId="0" fontId="2" fillId="8" borderId="9" xfId="0" applyFont="1" applyFill="1" applyBorder="1" applyAlignment="1" applyProtection="1">
      <alignment horizontal="centerContinuous"/>
    </xf>
    <xf numFmtId="0" fontId="4" fillId="7" borderId="7" xfId="0" applyFont="1" applyFill="1" applyBorder="1" applyAlignment="1" applyProtection="1">
      <alignment horizontal="centerContinuous"/>
    </xf>
    <xf numFmtId="0" fontId="2" fillId="8" borderId="7" xfId="0" applyFont="1" applyFill="1" applyBorder="1" applyAlignment="1" applyProtection="1">
      <alignment horizontal="centerContinuous"/>
    </xf>
    <xf numFmtId="0" fontId="4" fillId="7" borderId="15" xfId="0" applyFont="1" applyFill="1" applyBorder="1" applyAlignment="1" applyProtection="1">
      <alignment horizontal="centerContinuous" vertical="center"/>
    </xf>
    <xf numFmtId="0" fontId="2" fillId="9" borderId="12" xfId="0" applyFont="1" applyFill="1" applyBorder="1" applyAlignment="1" applyProtection="1">
      <alignment horizontal="centerContinuous" vertical="center"/>
    </xf>
    <xf numFmtId="0" fontId="2" fillId="8" borderId="11" xfId="0" applyFont="1" applyFill="1" applyBorder="1" applyAlignment="1" applyProtection="1">
      <alignment horizontal="centerContinuous" vertical="center"/>
    </xf>
    <xf numFmtId="0" fontId="4" fillId="7" borderId="30" xfId="0" applyFont="1" applyFill="1" applyBorder="1" applyAlignment="1" applyProtection="1">
      <alignment horizontal="centerContinuous" vertical="center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3" xfId="0" applyNumberFormat="1" applyFont="1" applyFill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166" fontId="2" fillId="2" borderId="34" xfId="0" applyNumberFormat="1" applyFont="1" applyFill="1" applyBorder="1" applyAlignment="1" applyProtection="1">
      <alignment horizontal="right" vertical="center" indent="1"/>
    </xf>
    <xf numFmtId="0" fontId="4" fillId="7" borderId="11" xfId="0" applyFont="1" applyFill="1" applyBorder="1" applyAlignment="1" applyProtection="1">
      <alignment horizontal="centerContinuous" vertical="top"/>
    </xf>
    <xf numFmtId="0" fontId="5" fillId="4" borderId="1" xfId="0" applyFont="1" applyFill="1" applyBorder="1" applyAlignment="1" applyProtection="1">
      <alignment horizontal="center"/>
    </xf>
    <xf numFmtId="0" fontId="5" fillId="4" borderId="23" xfId="0" applyFont="1" applyFill="1" applyBorder="1" applyAlignment="1" applyProtection="1">
      <alignment horizontal="center"/>
    </xf>
    <xf numFmtId="0" fontId="5" fillId="4" borderId="24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</xf>
    <xf numFmtId="0" fontId="6" fillId="5" borderId="24" xfId="0" applyFont="1" applyFill="1" applyBorder="1" applyAlignment="1" applyProtection="1">
      <alignment horizontal="center" vertical="center"/>
    </xf>
    <xf numFmtId="0" fontId="4" fillId="6" borderId="25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0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33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9" t="s">
        <v>34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32</v>
      </c>
      <c r="C5" s="23" t="s">
        <v>25</v>
      </c>
      <c r="D5" s="24"/>
      <c r="E5" s="25"/>
      <c r="F5" s="26" t="s">
        <v>0</v>
      </c>
      <c r="G5" s="27"/>
      <c r="H5" s="28"/>
    </row>
    <row r="6" spans="2:11" ht="19.5" customHeight="1">
      <c r="B6" s="53" t="s">
        <v>21</v>
      </c>
      <c r="C6" s="55" t="s">
        <v>1</v>
      </c>
      <c r="D6" s="29" t="s">
        <v>2</v>
      </c>
      <c r="E6" s="30"/>
      <c r="F6" s="31" t="s">
        <v>3</v>
      </c>
      <c r="G6" s="32" t="s">
        <v>4</v>
      </c>
      <c r="H6" s="33" t="s">
        <v>23</v>
      </c>
    </row>
    <row r="7" spans="2:11" ht="19.5" customHeight="1">
      <c r="B7" s="54"/>
      <c r="C7" s="56" t="s">
        <v>5</v>
      </c>
      <c r="D7" s="34" t="s">
        <v>6</v>
      </c>
      <c r="E7" s="34" t="s">
        <v>26</v>
      </c>
      <c r="F7" s="45" t="s">
        <v>28</v>
      </c>
      <c r="G7" s="35" t="s">
        <v>6</v>
      </c>
      <c r="H7" s="36" t="s">
        <v>22</v>
      </c>
    </row>
    <row r="8" spans="2:11" ht="17.100000000000001" customHeight="1">
      <c r="B8" s="19" t="s">
        <v>7</v>
      </c>
      <c r="C8" s="3">
        <v>3061592</v>
      </c>
      <c r="D8" s="15">
        <f t="shared" ref="D8:D26" si="0">C8/$C$26</f>
        <v>0.16556257977413325</v>
      </c>
      <c r="E8" s="41">
        <v>0.1560307022908482</v>
      </c>
      <c r="F8" s="37">
        <v>53251.589906119727</v>
      </c>
      <c r="G8" s="15">
        <f t="shared" ref="G8:G26" si="1">F8/$F$26</f>
        <v>0.14029768366555831</v>
      </c>
      <c r="H8" s="4">
        <f>F8*10^6/C8</f>
        <v>17393.431229935188</v>
      </c>
      <c r="I8" s="5"/>
    </row>
    <row r="9" spans="2:11" ht="17.100000000000001" customHeight="1">
      <c r="B9" s="20" t="s">
        <v>8</v>
      </c>
      <c r="C9" s="6">
        <v>647593</v>
      </c>
      <c r="D9" s="16">
        <f t="shared" si="0"/>
        <v>3.502007051353357E-2</v>
      </c>
      <c r="E9" s="42">
        <v>3.3003872034104237E-2</v>
      </c>
      <c r="F9" s="38">
        <v>12677.867048819355</v>
      </c>
      <c r="G9" s="16">
        <f t="shared" si="1"/>
        <v>3.3401357291021574E-2</v>
      </c>
      <c r="H9" s="7">
        <f>(F9/C9)*10^6</f>
        <v>19576.905631807873</v>
      </c>
    </row>
    <row r="10" spans="2:11" ht="17.100000000000001" customHeight="1">
      <c r="B10" s="20" t="s">
        <v>13</v>
      </c>
      <c r="C10" s="6">
        <v>478936</v>
      </c>
      <c r="D10" s="16">
        <f t="shared" si="0"/>
        <v>2.5899558042581858E-2</v>
      </c>
      <c r="E10" s="42">
        <v>2.4408451691920303E-2</v>
      </c>
      <c r="F10" s="38">
        <v>9837.4543268502948</v>
      </c>
      <c r="G10" s="16">
        <f t="shared" si="1"/>
        <v>2.591795019934625E-2</v>
      </c>
      <c r="H10" s="7">
        <f t="shared" ref="H10:H25" si="2">(F10/C10)*10^6</f>
        <v>20540.227351567421</v>
      </c>
    </row>
    <row r="11" spans="2:11" ht="17.100000000000001" customHeight="1">
      <c r="B11" s="20" t="s">
        <v>24</v>
      </c>
      <c r="C11" s="6">
        <v>482456</v>
      </c>
      <c r="D11" s="16">
        <f t="shared" si="0"/>
        <v>2.6089910081914646E-2</v>
      </c>
      <c r="E11" s="42">
        <v>2.4587844658737496E-2</v>
      </c>
      <c r="F11" s="38">
        <v>9727.16787611986</v>
      </c>
      <c r="G11" s="16">
        <f t="shared" si="1"/>
        <v>2.5627387352218985E-2</v>
      </c>
      <c r="H11" s="7">
        <f t="shared" si="2"/>
        <v>20161.772008473021</v>
      </c>
    </row>
    <row r="12" spans="2:11" ht="17.100000000000001" customHeight="1">
      <c r="B12" s="20" t="s">
        <v>29</v>
      </c>
      <c r="C12" s="6">
        <v>761367</v>
      </c>
      <c r="D12" s="16">
        <f t="shared" si="0"/>
        <v>4.117265941212693E-2</v>
      </c>
      <c r="E12" s="42">
        <v>3.8802240047359743E-2</v>
      </c>
      <c r="F12" s="38">
        <v>14116.069157360171</v>
      </c>
      <c r="G12" s="16">
        <f t="shared" si="1"/>
        <v>3.7190472786482305E-2</v>
      </c>
      <c r="H12" s="7">
        <f t="shared" si="2"/>
        <v>18540.426834050031</v>
      </c>
    </row>
    <row r="13" spans="2:11" ht="17.100000000000001" customHeight="1">
      <c r="B13" s="21" t="s">
        <v>9</v>
      </c>
      <c r="C13" s="8">
        <v>261662</v>
      </c>
      <c r="D13" s="17">
        <f t="shared" si="0"/>
        <v>1.4149970260197719E-2</v>
      </c>
      <c r="E13" s="43">
        <v>1.333531888730697E-2</v>
      </c>
      <c r="F13" s="39">
        <v>5205.4151589500852</v>
      </c>
      <c r="G13" s="17">
        <f t="shared" si="1"/>
        <v>1.3714288918054506E-2</v>
      </c>
      <c r="H13" s="9">
        <f t="shared" si="2"/>
        <v>19893.661131345343</v>
      </c>
    </row>
    <row r="14" spans="2:11" ht="17.100000000000001" customHeight="1">
      <c r="B14" s="20" t="s">
        <v>30</v>
      </c>
      <c r="C14" s="6">
        <v>841999</v>
      </c>
      <c r="D14" s="16">
        <f t="shared" si="0"/>
        <v>4.5533018967661404E-2</v>
      </c>
      <c r="E14" s="42">
        <v>4.2911562121338141E-2</v>
      </c>
      <c r="F14" s="38">
        <v>14261.591093230141</v>
      </c>
      <c r="G14" s="16">
        <f t="shared" si="1"/>
        <v>3.7573867734146366E-2</v>
      </c>
      <c r="H14" s="7">
        <f t="shared" si="2"/>
        <v>16937.776758915556</v>
      </c>
    </row>
    <row r="15" spans="2:11" ht="17.100000000000001" customHeight="1">
      <c r="B15" s="20" t="s">
        <v>10</v>
      </c>
      <c r="C15" s="6">
        <v>1168844</v>
      </c>
      <c r="D15" s="16">
        <f t="shared" si="0"/>
        <v>6.3207908824401485E-2</v>
      </c>
      <c r="E15" s="42">
        <v>5.9568861621157931E-2</v>
      </c>
      <c r="F15" s="38">
        <v>21402.481511300484</v>
      </c>
      <c r="G15" s="16">
        <f t="shared" si="1"/>
        <v>5.6387397747636452E-2</v>
      </c>
      <c r="H15" s="7">
        <f t="shared" si="2"/>
        <v>18310.810947654678</v>
      </c>
    </row>
    <row r="16" spans="2:11" ht="17.100000000000001" customHeight="1">
      <c r="B16" s="20" t="s">
        <v>31</v>
      </c>
      <c r="C16" s="6">
        <v>3347786</v>
      </c>
      <c r="D16" s="16">
        <f t="shared" si="0"/>
        <v>0.18103917396299912</v>
      </c>
      <c r="E16" s="42">
        <v>0.17061626784348452</v>
      </c>
      <c r="F16" s="38">
        <v>77245.694027795878</v>
      </c>
      <c r="G16" s="16">
        <f t="shared" si="1"/>
        <v>0.20351302119512432</v>
      </c>
      <c r="H16" s="7">
        <f t="shared" si="2"/>
        <v>23073.665409854715</v>
      </c>
    </row>
    <row r="17" spans="2:8" ht="17.100000000000001" customHeight="1">
      <c r="B17" s="20" t="s">
        <v>11</v>
      </c>
      <c r="C17" s="6">
        <v>423511</v>
      </c>
      <c r="D17" s="16">
        <f t="shared" si="0"/>
        <v>2.2902324582348969E-2</v>
      </c>
      <c r="E17" s="42">
        <v>2.1583776923214917E-2</v>
      </c>
      <c r="F17" s="38">
        <v>6482.3522302702604</v>
      </c>
      <c r="G17" s="16">
        <f t="shared" si="1"/>
        <v>1.7078532382122688E-2</v>
      </c>
      <c r="H17" s="7">
        <f t="shared" si="2"/>
        <v>15306.219272392596</v>
      </c>
    </row>
    <row r="18" spans="2:8" ht="17.100000000000001" customHeight="1">
      <c r="B18" s="20" t="s">
        <v>12</v>
      </c>
      <c r="C18" s="6">
        <v>1197732</v>
      </c>
      <c r="D18" s="16">
        <f t="shared" si="0"/>
        <v>6.4770093401743986E-2</v>
      </c>
      <c r="E18" s="42">
        <v>6.1041107082923582E-2</v>
      </c>
      <c r="F18" s="38">
        <v>21488.941208149517</v>
      </c>
      <c r="G18" s="16">
        <f t="shared" si="1"/>
        <v>5.6615186161460919E-2</v>
      </c>
      <c r="H18" s="7">
        <f t="shared" si="2"/>
        <v>17941.360177526793</v>
      </c>
    </row>
    <row r="19" spans="2:8" ht="17.100000000000001" customHeight="1">
      <c r="B19" s="21" t="s">
        <v>17</v>
      </c>
      <c r="C19" s="8">
        <v>3054753</v>
      </c>
      <c r="D19" s="17">
        <f t="shared" si="0"/>
        <v>0.16519274522953184</v>
      </c>
      <c r="E19" s="43">
        <v>0.15568216010333036</v>
      </c>
      <c r="F19" s="39">
        <v>82828.476168461304</v>
      </c>
      <c r="G19" s="17">
        <f t="shared" si="1"/>
        <v>0.21822152856787405</v>
      </c>
      <c r="H19" s="9">
        <f t="shared" si="2"/>
        <v>27114.623070494177</v>
      </c>
    </row>
    <row r="20" spans="2:8" ht="17.100000000000001" customHeight="1">
      <c r="B20" s="20" t="s">
        <v>18</v>
      </c>
      <c r="C20" s="6">
        <v>556777</v>
      </c>
      <c r="D20" s="16">
        <f t="shared" si="0"/>
        <v>3.0108987898747639E-2</v>
      </c>
      <c r="E20" s="42">
        <v>2.8375533490220636E-2</v>
      </c>
      <c r="F20" s="38">
        <v>9857.0227967196843</v>
      </c>
      <c r="G20" s="16">
        <f t="shared" si="1"/>
        <v>2.5969505674035262E-2</v>
      </c>
      <c r="H20" s="7">
        <f t="shared" si="2"/>
        <v>17703.717640491046</v>
      </c>
    </row>
    <row r="21" spans="2:8" ht="17.100000000000001" customHeight="1">
      <c r="B21" s="20" t="s">
        <v>15</v>
      </c>
      <c r="C21" s="6">
        <v>154369</v>
      </c>
      <c r="D21" s="16">
        <f t="shared" si="0"/>
        <v>8.3478562385690767E-3</v>
      </c>
      <c r="E21" s="42">
        <v>7.867247981421412E-3</v>
      </c>
      <c r="F21" s="38">
        <v>2948.7968742900593</v>
      </c>
      <c r="G21" s="16">
        <f t="shared" si="1"/>
        <v>7.7689581060863301E-3</v>
      </c>
      <c r="H21" s="7">
        <f t="shared" si="2"/>
        <v>19102.260650066135</v>
      </c>
    </row>
    <row r="22" spans="2:8" ht="17.100000000000001" customHeight="1">
      <c r="B22" s="20" t="s">
        <v>14</v>
      </c>
      <c r="C22" s="6">
        <v>1994758</v>
      </c>
      <c r="D22" s="16">
        <f t="shared" si="0"/>
        <v>0.10787109468050951</v>
      </c>
      <c r="E22" s="42">
        <v>0.10166066923361694</v>
      </c>
      <c r="F22" s="38">
        <v>36804.918212369354</v>
      </c>
      <c r="G22" s="16">
        <f t="shared" si="1"/>
        <v>9.6966959705785796E-2</v>
      </c>
      <c r="H22" s="7">
        <f t="shared" si="2"/>
        <v>18450.818702002627</v>
      </c>
    </row>
    <row r="23" spans="2:8" ht="17.100000000000001" customHeight="1">
      <c r="B23" s="20" t="s">
        <v>19</v>
      </c>
      <c r="C23" s="6">
        <v>27357</v>
      </c>
      <c r="D23" s="18">
        <f t="shared" si="0"/>
        <v>1.4793922556895116E-3</v>
      </c>
      <c r="E23" s="42">
        <v>1.3942197139823771E-3</v>
      </c>
      <c r="F23" s="38">
        <v>698.95323512999641</v>
      </c>
      <c r="G23" s="18">
        <f t="shared" si="1"/>
        <v>1.8414759080839669E-3</v>
      </c>
      <c r="H23" s="7">
        <f t="shared" si="2"/>
        <v>25549.337834192214</v>
      </c>
    </row>
    <row r="24" spans="2:8" ht="17.100000000000001" customHeight="1">
      <c r="B24" s="20" t="s">
        <v>20</v>
      </c>
      <c r="C24" s="6">
        <v>27128</v>
      </c>
      <c r="D24" s="18">
        <f t="shared" si="0"/>
        <v>1.4670085576761001E-3</v>
      </c>
      <c r="E24" s="42">
        <v>1.3825489783570539E-3</v>
      </c>
      <c r="F24" s="38">
        <v>664.67829084000209</v>
      </c>
      <c r="G24" s="18">
        <f t="shared" si="1"/>
        <v>1.751174467317038E-3</v>
      </c>
      <c r="H24" s="7">
        <f t="shared" si="2"/>
        <v>24501.558936891848</v>
      </c>
    </row>
    <row r="25" spans="2:8" ht="17.100000000000001" customHeight="1" thickBot="1">
      <c r="B25" s="22" t="s">
        <v>27</v>
      </c>
      <c r="C25" s="6">
        <v>3433</v>
      </c>
      <c r="D25" s="18">
        <f t="shared" si="0"/>
        <v>1.8564731563336964E-4</v>
      </c>
      <c r="E25" s="42">
        <v>1.7495910655779146E-4</v>
      </c>
      <c r="F25" s="38">
        <v>61.964215360000011</v>
      </c>
      <c r="G25" s="18">
        <f t="shared" si="1"/>
        <v>1.6325213764486593E-4</v>
      </c>
      <c r="H25" s="7">
        <f t="shared" si="2"/>
        <v>18049.582103116813</v>
      </c>
    </row>
    <row r="26" spans="2:8" ht="17.100000000000001" customHeight="1" thickTop="1" thickBot="1">
      <c r="B26" s="10" t="s">
        <v>16</v>
      </c>
      <c r="C26" s="11">
        <v>18492053</v>
      </c>
      <c r="D26" s="12">
        <f t="shared" si="0"/>
        <v>1</v>
      </c>
      <c r="E26" s="44">
        <v>0.94242734380988258</v>
      </c>
      <c r="F26" s="40">
        <v>379561.43333813618</v>
      </c>
      <c r="G26" s="12">
        <f t="shared" si="1"/>
        <v>1</v>
      </c>
      <c r="H26" s="13">
        <f>(F26/C26)*10^6</f>
        <v>20525.651388633603</v>
      </c>
    </row>
    <row r="27" spans="2:8" ht="18.75" customHeight="1" thickTop="1"/>
    <row r="28" spans="2:8" ht="18.75" customHeight="1"/>
    <row r="29" spans="2:8" ht="18.75" customHeight="1"/>
    <row r="30" spans="2:8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22:D26 G22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2019-09-20T11:46:21Z</dcterms:modified>
</cp:coreProperties>
</file>