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2" sheetId="66" r:id="rId1"/>
  </sheets>
  <definedNames>
    <definedName name="_xlnm.Print_Area" localSheetId="0">V.2!$B$2:$H$26</definedName>
  </definedNames>
  <calcPr calcId="162913"/>
</workbook>
</file>

<file path=xl/calcChain.xml><?xml version="1.0" encoding="utf-8"?>
<calcChain xmlns="http://schemas.openxmlformats.org/spreadsheetml/2006/main">
  <c r="H26" i="66" l="1"/>
  <c r="H25" i="66"/>
  <c r="H24" i="66"/>
  <c r="H23" i="66"/>
  <c r="H22" i="66"/>
  <c r="H21" i="66"/>
  <c r="H20" i="66"/>
  <c r="H19" i="66"/>
  <c r="H18" i="66"/>
  <c r="H17" i="66"/>
  <c r="H16" i="66"/>
  <c r="H15" i="66"/>
  <c r="H14" i="66"/>
  <c r="H13" i="66"/>
  <c r="H12" i="66"/>
  <c r="H11" i="66"/>
  <c r="H10" i="66"/>
  <c r="H9" i="66"/>
  <c r="H8" i="66"/>
  <c r="G25" i="66"/>
  <c r="D25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  <c r="D18" i="66"/>
  <c r="G18" i="66"/>
  <c r="D19" i="66"/>
  <c r="G19" i="66"/>
  <c r="D20" i="66"/>
  <c r="G20" i="66"/>
  <c r="D21" i="66"/>
  <c r="G21" i="66"/>
  <c r="D22" i="66"/>
  <c r="G22" i="66"/>
  <c r="D23" i="66"/>
  <c r="G23" i="66"/>
  <c r="D24" i="66"/>
  <c r="G24" i="66"/>
  <c r="D26" i="66"/>
  <c r="G26" i="66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<sst xmlns="http://schemas.openxmlformats.org/spreadsheetml/2006/main" count="36" uniqueCount="35">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</sst>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165" fontId="3" fillId="0" borderId="21" xfId="0" applyNumberFormat="1" applyFont="1" applyBorder="1" applyAlignment="1" applyProtection="1">
      <alignment horizontal="right" vertical="center" indent="1"/>
    </xf>
    <xf numFmtId="3" fontId="3" fillId="0" borderId="22" xfId="0" applyNumberFormat="1" applyFont="1" applyBorder="1" applyAlignment="1" applyProtection="1">
      <alignment horizontal="right" vertical="center" indent="1"/>
    </xf>
    <xf numFmtId="0" fontId="2" fillId="2" borderId="23" xfId="0" applyFont="1" applyFill="1" applyBorder="1" applyAlignment="1" applyProtection="1">
      <alignment horizontal="left" vertical="center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9" fontId="2" fillId="2" borderId="25" xfId="0" applyNumberFormat="1" applyFont="1" applyFill="1" applyBorder="1" applyAlignment="1" applyProtection="1">
      <alignment horizontal="right" vertical="center" indent="1"/>
    </xf>
    <xf numFmtId="3" fontId="2" fillId="2" borderId="26" xfId="0" applyNumberFormat="1" applyFont="1" applyFill="1" applyBorder="1" applyAlignment="1" applyProtection="1">
      <alignment horizontal="right" vertical="center" indent="1"/>
    </xf>
    <xf numFmtId="3" fontId="2" fillId="2" borderId="6" xfId="0" applyNumberFormat="1" applyFont="1" applyFill="1" applyBorder="1" applyAlignment="1" applyProtection="1">
      <alignment horizontal="centerContinuous" vertical="center"/>
    </xf>
    <xf numFmtId="165" fontId="3" fillId="0" borderId="16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9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30" xfId="0" applyNumberFormat="1" applyFont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Alignment="1" applyProtection="1">
      <alignment horizontal="right" vertical="center" indent="1"/>
    </xf>
    <xf numFmtId="168" fontId="3" fillId="0" borderId="14" xfId="0" applyNumberFormat="1" applyFont="1" applyBorder="1" applyAlignment="1" applyProtection="1">
      <alignment horizontal="right" vertical="center" indent="1"/>
    </xf>
    <xf numFmtId="168" fontId="3" fillId="0" borderId="16" xfId="0" applyNumberFormat="1" applyFont="1" applyBorder="1" applyAlignment="1" applyProtection="1">
      <alignment horizontal="right" vertical="center" indent="1"/>
    </xf>
    <xf numFmtId="168" fontId="3" fillId="0" borderId="19" xfId="0" applyNumberFormat="1" applyFont="1" applyBorder="1" applyAlignment="1" applyProtection="1">
      <alignment horizontal="right" vertical="center" indent="1"/>
    </xf>
    <xf numFmtId="168" fontId="3" fillId="0" borderId="21" xfId="0" applyNumberFormat="1" applyFont="1" applyBorder="1" applyAlignment="1" applyProtection="1">
      <alignment horizontal="right" vertical="center" indent="1"/>
    </xf>
    <xf numFmtId="168" fontId="2" fillId="2" borderId="24" xfId="0" applyNumberFormat="1" applyFont="1" applyFill="1" applyBorder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18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28" xfId="0" applyFont="1" applyFill="1" applyBorder="1" applyAlignment="1" applyProtection="1">
      <alignment horizontal="centerContinuous" vertical="center"/>
    </xf>
    <xf numFmtId="0" fontId="4" fillId="6" borderId="32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4" fillId="7" borderId="15" xfId="0" applyFont="1" applyFill="1" applyBorder="1" applyAlignment="1" applyProtection="1">
      <alignment horizontal="centerContinuous" vertical="center"/>
    </xf>
    <xf numFmtId="0" fontId="2" fillId="9" borderId="12" xfId="0" applyFont="1" applyFill="1" applyBorder="1" applyAlignment="1" applyProtection="1">
      <alignment horizontal="centerContinuous" vertical="center"/>
    </xf>
    <xf numFmtId="0" fontId="2" fillId="8" borderId="11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167" fontId="3" fillId="0" borderId="34" xfId="0" applyNumberFormat="1" applyFont="1" applyBorder="1" applyAlignment="1" applyProtection="1">
      <alignment horizontal="right" vertical="center" indent="1"/>
    </xf>
    <xf numFmtId="167" fontId="3" fillId="0" borderId="35" xfId="0" applyNumberFormat="1" applyFont="1" applyBorder="1" applyAlignment="1" applyProtection="1">
      <alignment horizontal="right" vertical="center" indent="1"/>
    </xf>
    <xf numFmtId="167" fontId="3" fillId="0" borderId="36" xfId="0" applyNumberFormat="1" applyFont="1" applyBorder="1" applyAlignment="1" applyProtection="1">
      <alignment horizontal="right" vertical="center" indent="1"/>
    </xf>
    <xf numFmtId="167" fontId="2" fillId="2" borderId="37" xfId="0" applyNumberFormat="1" applyFont="1" applyFill="1" applyBorder="1" applyAlignment="1" applyProtection="1">
      <alignment horizontal="right" vertical="center" indent="1"/>
    </xf>
    <xf numFmtId="0" fontId="4" fillId="6" borderId="27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4" fillId="7" borderId="11" xfId="0" applyFont="1" applyFill="1" applyBorder="1" applyAlignment="1" applyProtection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7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4" t="s">
        <v>33</v>
      </c>
      <c r="C2" s="55"/>
      <c r="D2" s="55"/>
      <c r="E2" s="55"/>
      <c r="F2" s="55"/>
      <c r="G2" s="55"/>
      <c r="H2" s="56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57" t="s">
        <v>34</v>
      </c>
      <c r="C4" s="58"/>
      <c r="D4" s="58"/>
      <c r="E4" s="58"/>
      <c r="F4" s="58"/>
      <c r="G4" s="58"/>
      <c r="H4" s="59"/>
    </row>
    <row r="5" spans="2:11" ht="19.5" customHeight="1" thickTop="1">
      <c r="B5" s="49" t="s">
        <v>32</v>
      </c>
      <c r="C5" s="32" t="s">
        <v>25</v>
      </c>
      <c r="D5" s="33"/>
      <c r="E5" s="34"/>
      <c r="F5" s="35" t="s">
        <v>0</v>
      </c>
      <c r="G5" s="36"/>
      <c r="H5" s="15"/>
    </row>
    <row r="6" spans="2:11" ht="19.5" customHeight="1">
      <c r="B6" s="50" t="s">
        <v>21</v>
      </c>
      <c r="C6" s="52" t="s">
        <v>1</v>
      </c>
      <c r="D6" s="37" t="s">
        <v>2</v>
      </c>
      <c r="E6" s="38"/>
      <c r="F6" s="39" t="s">
        <v>3</v>
      </c>
      <c r="G6" s="40" t="s">
        <v>4</v>
      </c>
      <c r="H6" s="41" t="s">
        <v>23</v>
      </c>
    </row>
    <row r="7" spans="2:11" ht="19.5" customHeight="1">
      <c r="B7" s="51"/>
      <c r="C7" s="53" t="s">
        <v>5</v>
      </c>
      <c r="D7" s="42" t="s">
        <v>6</v>
      </c>
      <c r="E7" s="42" t="s">
        <v>26</v>
      </c>
      <c r="F7" s="60" t="s">
        <v>28</v>
      </c>
      <c r="G7" s="43" t="s">
        <v>6</v>
      </c>
      <c r="H7" s="44" t="s">
        <v>22</v>
      </c>
    </row>
    <row r="8" spans="2:11" ht="17.100000000000001" customHeight="1">
      <c r="B8" s="28" t="s">
        <v>7</v>
      </c>
      <c r="C8" s="3">
        <v>2028693</v>
      </c>
      <c r="D8" s="18">
        <f t="shared" ref="D8:D26" si="0">C8/$C$26</f>
        <v>0.16194663286427161</v>
      </c>
      <c r="E8" s="45">
        <v>0.10339012955433895</v>
      </c>
      <c r="F8" s="23">
        <v>2592.1702602396003</v>
      </c>
      <c r="G8" s="18">
        <f t="shared" ref="G8:G26" si="1">F8/$F$26</f>
        <v>9.3797493089585682E-2</v>
      </c>
      <c r="H8" s="4">
        <f>(F8/C8)*10^6</f>
        <v>1277.7538347298484</v>
      </c>
    </row>
    <row r="9" spans="2:11" ht="17.100000000000001" customHeight="1">
      <c r="B9" s="29" t="s">
        <v>8</v>
      </c>
      <c r="C9" s="5">
        <v>471978</v>
      </c>
      <c r="D9" s="19">
        <f t="shared" si="0"/>
        <v>3.7677089577384644E-2</v>
      </c>
      <c r="E9" s="46">
        <v>2.4053844798990181E-2</v>
      </c>
      <c r="F9" s="24">
        <v>764.9700481300132</v>
      </c>
      <c r="G9" s="19">
        <f t="shared" si="1"/>
        <v>2.7680385777044871E-2</v>
      </c>
      <c r="H9" s="6">
        <f>(F9/C9)*10^6</f>
        <v>1620.7747991008334</v>
      </c>
    </row>
    <row r="10" spans="2:11" ht="17.100000000000001" customHeight="1">
      <c r="B10" s="29" t="s">
        <v>13</v>
      </c>
      <c r="C10" s="5">
        <v>327746</v>
      </c>
      <c r="D10" s="19">
        <f t="shared" si="0"/>
        <v>2.6163328376808893E-2</v>
      </c>
      <c r="E10" s="46">
        <v>1.670321798365567E-2</v>
      </c>
      <c r="F10" s="24">
        <v>465.1421121700057</v>
      </c>
      <c r="G10" s="19">
        <f t="shared" si="1"/>
        <v>1.6831133633910547E-2</v>
      </c>
      <c r="H10" s="6">
        <f t="shared" ref="H10:H25" si="2">(F10/C10)*10^6</f>
        <v>1419.215222062224</v>
      </c>
    </row>
    <row r="11" spans="2:11" ht="17.100000000000001" customHeight="1">
      <c r="B11" s="29" t="s">
        <v>24</v>
      </c>
      <c r="C11" s="5">
        <v>314035</v>
      </c>
      <c r="D11" s="19">
        <f t="shared" si="0"/>
        <v>2.5068805803308603E-2</v>
      </c>
      <c r="E11" s="46">
        <v>1.6004451799556084E-2</v>
      </c>
      <c r="F11" s="24">
        <v>1074.2609547998247</v>
      </c>
      <c r="G11" s="19">
        <f t="shared" si="1"/>
        <v>3.8872054829814505E-2</v>
      </c>
      <c r="H11" s="6">
        <f t="shared" si="2"/>
        <v>3420.8319289245619</v>
      </c>
    </row>
    <row r="12" spans="2:11" ht="17.100000000000001" customHeight="1">
      <c r="B12" s="29" t="s">
        <v>29</v>
      </c>
      <c r="C12" s="5">
        <v>389876</v>
      </c>
      <c r="D12" s="19">
        <f t="shared" si="0"/>
        <v>3.1123045938735314E-2</v>
      </c>
      <c r="E12" s="46">
        <v>1.9869605775801193E-2</v>
      </c>
      <c r="F12" s="24">
        <v>754.97457019999217</v>
      </c>
      <c r="G12" s="19">
        <f t="shared" si="1"/>
        <v>2.7318700132220909E-2</v>
      </c>
      <c r="H12" s="6">
        <f t="shared" si="2"/>
        <v>1936.4479224163379</v>
      </c>
    </row>
    <row r="13" spans="2:11" ht="17.100000000000001" customHeight="1">
      <c r="B13" s="30" t="s">
        <v>9</v>
      </c>
      <c r="C13" s="7">
        <v>163618</v>
      </c>
      <c r="D13" s="20">
        <f t="shared" si="0"/>
        <v>1.3061308032307694E-2</v>
      </c>
      <c r="E13" s="47">
        <v>8.338613194515794E-3</v>
      </c>
      <c r="F13" s="25">
        <v>323.6484355699908</v>
      </c>
      <c r="G13" s="20">
        <f t="shared" si="1"/>
        <v>1.1711195195961172E-2</v>
      </c>
      <c r="H13" s="6">
        <f t="shared" si="2"/>
        <v>1978.0735345132612</v>
      </c>
    </row>
    <row r="14" spans="2:11" ht="17.100000000000001" customHeight="1">
      <c r="B14" s="29" t="s">
        <v>30</v>
      </c>
      <c r="C14" s="9">
        <v>565659</v>
      </c>
      <c r="D14" s="21">
        <f t="shared" si="0"/>
        <v>4.5155462358952791E-2</v>
      </c>
      <c r="E14" s="46">
        <v>2.8828194947967886E-2</v>
      </c>
      <c r="F14" s="26">
        <v>667.53083680002169</v>
      </c>
      <c r="G14" s="21">
        <f t="shared" si="1"/>
        <v>2.4154554973579528E-2</v>
      </c>
      <c r="H14" s="10">
        <f t="shared" si="2"/>
        <v>1180.0940792951615</v>
      </c>
    </row>
    <row r="15" spans="2:11" ht="17.100000000000001" customHeight="1">
      <c r="B15" s="29" t="s">
        <v>10</v>
      </c>
      <c r="C15" s="5">
        <v>871061</v>
      </c>
      <c r="D15" s="19">
        <f t="shared" si="0"/>
        <v>6.9535112493307419E-2</v>
      </c>
      <c r="E15" s="46">
        <v>4.4392675303622599E-2</v>
      </c>
      <c r="F15" s="24">
        <v>1216.3427377499734</v>
      </c>
      <c r="G15" s="19">
        <f t="shared" si="1"/>
        <v>4.4013273853440962E-2</v>
      </c>
      <c r="H15" s="6">
        <f t="shared" si="2"/>
        <v>1396.3921444651676</v>
      </c>
    </row>
    <row r="16" spans="2:11" ht="17.100000000000001" customHeight="1">
      <c r="B16" s="29" t="s">
        <v>31</v>
      </c>
      <c r="C16" s="5">
        <v>2312484</v>
      </c>
      <c r="D16" s="19">
        <f t="shared" si="0"/>
        <v>0.18460111872644225</v>
      </c>
      <c r="E16" s="46">
        <v>0.11785322882877594</v>
      </c>
      <c r="F16" s="24">
        <v>6493.5698279710678</v>
      </c>
      <c r="G16" s="19">
        <f t="shared" si="1"/>
        <v>0.23496935383000633</v>
      </c>
      <c r="H16" s="6">
        <f t="shared" si="2"/>
        <v>2808.0496245470536</v>
      </c>
    </row>
    <row r="17" spans="2:8" ht="17.100000000000001" customHeight="1">
      <c r="B17" s="29" t="s">
        <v>11</v>
      </c>
      <c r="C17" s="5">
        <v>278833</v>
      </c>
      <c r="D17" s="19">
        <f t="shared" si="0"/>
        <v>2.2258698325199253E-2</v>
      </c>
      <c r="E17" s="46">
        <v>1.4210420203562092E-2</v>
      </c>
      <c r="F17" s="24">
        <v>288.3421105300194</v>
      </c>
      <c r="G17" s="19">
        <f t="shared" si="1"/>
        <v>1.0433638381985039E-2</v>
      </c>
      <c r="H17" s="6">
        <f t="shared" si="2"/>
        <v>1034.1032464952837</v>
      </c>
    </row>
    <row r="18" spans="2:8" ht="17.100000000000001" customHeight="1">
      <c r="B18" s="29" t="s">
        <v>12</v>
      </c>
      <c r="C18" s="5">
        <v>686909</v>
      </c>
      <c r="D18" s="19">
        <f t="shared" si="0"/>
        <v>5.4834615012800826E-2</v>
      </c>
      <c r="E18" s="46">
        <v>3.5007569160065824E-2</v>
      </c>
      <c r="F18" s="24">
        <v>1282.4085627499385</v>
      </c>
      <c r="G18" s="19">
        <f t="shared" si="1"/>
        <v>4.6403860945246886E-2</v>
      </c>
      <c r="H18" s="6">
        <f t="shared" si="2"/>
        <v>1866.9264236601041</v>
      </c>
    </row>
    <row r="19" spans="2:8" ht="17.100000000000001" customHeight="1">
      <c r="B19" s="30" t="s">
        <v>17</v>
      </c>
      <c r="C19" s="7">
        <v>2167267</v>
      </c>
      <c r="D19" s="20">
        <f t="shared" si="0"/>
        <v>0.17300872688368885</v>
      </c>
      <c r="E19" s="47">
        <v>0.11045240256107923</v>
      </c>
      <c r="F19" s="25">
        <v>8134.5501487355286</v>
      </c>
      <c r="G19" s="20">
        <f t="shared" si="1"/>
        <v>0.29434810786401933</v>
      </c>
      <c r="H19" s="8">
        <f t="shared" si="2"/>
        <v>3753.3677893566082</v>
      </c>
    </row>
    <row r="20" spans="2:8" ht="17.100000000000001" customHeight="1">
      <c r="B20" s="29" t="s">
        <v>18</v>
      </c>
      <c r="C20" s="5">
        <v>406232</v>
      </c>
      <c r="D20" s="19">
        <f t="shared" si="0"/>
        <v>3.2428713739199963E-2</v>
      </c>
      <c r="E20" s="46">
        <v>2.0703171504568813E-2</v>
      </c>
      <c r="F20" s="24">
        <v>500.96028548985481</v>
      </c>
      <c r="G20" s="19">
        <f t="shared" si="1"/>
        <v>1.8127211640815693E-2</v>
      </c>
      <c r="H20" s="6">
        <f t="shared" si="2"/>
        <v>1233.1876501355255</v>
      </c>
    </row>
    <row r="21" spans="2:8" ht="17.100000000000001" customHeight="1">
      <c r="B21" s="29" t="s">
        <v>15</v>
      </c>
      <c r="C21" s="5">
        <v>106718</v>
      </c>
      <c r="D21" s="19">
        <f t="shared" si="0"/>
        <v>8.5190912405225128E-3</v>
      </c>
      <c r="E21" s="46">
        <v>5.4387666570446802E-3</v>
      </c>
      <c r="F21" s="24">
        <v>230.5234870699957</v>
      </c>
      <c r="G21" s="19">
        <f t="shared" si="1"/>
        <v>8.341475680473432E-3</v>
      </c>
      <c r="H21" s="6">
        <f t="shared" si="2"/>
        <v>2160.1181344290158</v>
      </c>
    </row>
    <row r="22" spans="2:8" ht="17.100000000000001" customHeight="1">
      <c r="B22" s="29" t="s">
        <v>14</v>
      </c>
      <c r="C22" s="5">
        <v>1406404</v>
      </c>
      <c r="D22" s="22">
        <f t="shared" si="0"/>
        <v>0.11227050729057726</v>
      </c>
      <c r="E22" s="46">
        <v>7.1675848324877403E-2</v>
      </c>
      <c r="F22" s="24">
        <v>2764.4770665694991</v>
      </c>
      <c r="G22" s="22">
        <f t="shared" si="1"/>
        <v>0.10003240239470337</v>
      </c>
      <c r="H22" s="6">
        <f t="shared" si="2"/>
        <v>1965.6350995656289</v>
      </c>
    </row>
    <row r="23" spans="2:8" ht="17.100000000000001" customHeight="1">
      <c r="B23" s="29" t="s">
        <v>19</v>
      </c>
      <c r="C23" s="5">
        <v>13308</v>
      </c>
      <c r="D23" s="22">
        <f t="shared" si="0"/>
        <v>1.0623518640611106E-3</v>
      </c>
      <c r="E23" s="46">
        <v>6.7822772795545839E-4</v>
      </c>
      <c r="F23" s="24">
        <v>34.125145280000027</v>
      </c>
      <c r="G23" s="22">
        <f t="shared" si="1"/>
        <v>1.2348159099263979E-3</v>
      </c>
      <c r="H23" s="6">
        <f t="shared" si="2"/>
        <v>2564.2579861737322</v>
      </c>
    </row>
    <row r="24" spans="2:8" ht="17.100000000000001" customHeight="1">
      <c r="B24" s="29" t="s">
        <v>20</v>
      </c>
      <c r="C24" s="5">
        <v>13072</v>
      </c>
      <c r="D24" s="22">
        <f t="shared" si="0"/>
        <v>1.043512441163724E-3</v>
      </c>
      <c r="E24" s="46">
        <v>6.6620024495294197E-4</v>
      </c>
      <c r="F24" s="24">
        <v>36.821665480000071</v>
      </c>
      <c r="G24" s="22">
        <f t="shared" si="1"/>
        <v>1.3323892980270906E-3</v>
      </c>
      <c r="H24" s="6">
        <f t="shared" si="2"/>
        <v>2816.8348745410094</v>
      </c>
    </row>
    <row r="25" spans="2:8" ht="17.100000000000001" customHeight="1" thickBot="1">
      <c r="B25" s="31" t="s">
        <v>27</v>
      </c>
      <c r="C25" s="16">
        <v>3030</v>
      </c>
      <c r="D25" s="22">
        <f t="shared" si="0"/>
        <v>2.4187903126729525E-4</v>
      </c>
      <c r="E25" s="46">
        <v>1.5442065041366387E-4</v>
      </c>
      <c r="F25" s="24">
        <v>10.997743980000017</v>
      </c>
      <c r="G25" s="22">
        <f t="shared" si="1"/>
        <v>3.9795256923815431E-4</v>
      </c>
      <c r="H25" s="6">
        <f t="shared" si="2"/>
        <v>3629.6184752475306</v>
      </c>
    </row>
    <row r="26" spans="2:8" ht="17.100000000000001" customHeight="1" thickTop="1" thickBot="1">
      <c r="B26" s="11" t="s">
        <v>16</v>
      </c>
      <c r="C26" s="12">
        <v>12526923</v>
      </c>
      <c r="D26" s="13">
        <f t="shared" si="0"/>
        <v>1</v>
      </c>
      <c r="E26" s="48">
        <v>0.63842098922174439</v>
      </c>
      <c r="F26" s="27">
        <v>27635.815999515329</v>
      </c>
      <c r="G26" s="13">
        <f t="shared" si="1"/>
        <v>1</v>
      </c>
      <c r="H26" s="14">
        <f>(F26/C26)*10^6</f>
        <v>2206.1136641069261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19:D26 G19:H26 D18 G18:H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2019-09-20T11:44:33Z</dcterms:modified>
</cp:coreProperties>
</file>