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95" yWindow="-15" windowWidth="18720" windowHeight="6525" autoFilterDateGrouping="0"/>
  </bookViews>
  <sheets>
    <sheet name="V.3" sheetId="47" r:id="rId1"/>
  </sheets>
  <definedNames>
    <definedName name="_xlnm.Print_Area" localSheetId="0">V.3!$B$2:$H$26</definedName>
  </definedNames>
  <calcPr calcId="162913"/>
</workbook>
</file>

<file path=xl/calcChain.xml><?xml version="1.0" encoding="utf-8"?>
<calcChain xmlns="http://schemas.openxmlformats.org/spreadsheetml/2006/main">
  <c r="H20" i="47" l="1"/>
  <c r="H21" i="47"/>
  <c r="G20" i="47"/>
  <c r="G21" i="47"/>
  <c r="D20" i="47"/>
  <c r="D21" i="47"/>
  <c r="H26" i="47" l="1"/>
  <c r="G26" i="47"/>
  <c r="D26" i="47"/>
  <c r="H25" i="47"/>
  <c r="G25" i="47"/>
  <c r="D25" i="47"/>
  <c r="H24" i="47"/>
  <c r="G24" i="47"/>
  <c r="D24" i="47"/>
  <c r="H23" i="47"/>
  <c r="G23" i="47"/>
  <c r="D23" i="47"/>
  <c r="H22" i="47"/>
  <c r="G22" i="47"/>
  <c r="D22" i="47"/>
  <c r="H19" i="47"/>
  <c r="G19" i="47"/>
  <c r="D19" i="47"/>
  <c r="H18" i="47"/>
  <c r="G18" i="47"/>
  <c r="D18" i="47"/>
  <c r="H17" i="47"/>
  <c r="G17" i="47"/>
  <c r="D17" i="47"/>
  <c r="H16" i="47"/>
  <c r="G16" i="47"/>
  <c r="D16" i="47"/>
  <c r="H15" i="47"/>
  <c r="G15" i="47"/>
  <c r="D15" i="47"/>
  <c r="H14" i="47"/>
  <c r="G14" i="47"/>
  <c r="D14" i="47"/>
  <c r="H13" i="47"/>
  <c r="G13" i="47"/>
  <c r="D13" i="47"/>
  <c r="H12" i="47"/>
  <c r="G12" i="47"/>
  <c r="D12" i="47"/>
  <c r="H11" i="47"/>
  <c r="G11" i="47"/>
  <c r="D11" i="47"/>
  <c r="H10" i="47"/>
  <c r="G10" i="47"/>
  <c r="D10" i="47"/>
  <c r="H9" i="47"/>
  <c r="G9" i="47"/>
  <c r="D9" i="47"/>
  <c r="H8" i="47"/>
  <c r="G8" i="47"/>
  <c r="D8" i="47"/>
</calcChain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<sst xmlns="http://schemas.openxmlformats.org/spreadsheetml/2006/main" count="36" uniqueCount="35">
  <si>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</si>
  <si>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</si>
  <si>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</si>
  <si>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</si>
  <si>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</si>
  <si>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</si>
  <si>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</si>
  <si>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</si>
  <si>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</si>
  <si>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</si>
  <si>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</si>
  <si>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</si>
  <si>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</si>
  <si>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</si>
  <si>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</si>
  <si>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</si>
  <si>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</si>
  <si>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</si>
  <si>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</si>
  <si>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</si>
  <si>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</si>
  <si>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</si>
  <si>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</si>
  <si>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</si>
  <si>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</si>
  <si>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</si>
  <si>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</si>
  <si>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</si>
  <si>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</si>
  <si>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 xml:space="preserve">Canarias </t>
  </si>
  <si>
    <t>Castilla - La Mancha</t>
  </si>
  <si>
    <t xml:space="preserve">Cataluña </t>
  </si>
  <si>
    <t>Comunidad / Ciudad Autónoma</t>
  </si>
  <si>
    <t>IRPF  2016  POR  COMUNIDADES AUTÓNOMAS Y CIUDADES CON ESTATUTO DE AUTONOMÍA</t>
  </si>
  <si>
    <t>V.3. BASE LIQUIDABLE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</si>
</sst>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_);\(#,##0\)"/>
    <numFmt numFmtId="166" formatCode="#,##0.0"/>
    <numFmt numFmtId="167" formatCode="0.0%"/>
    <numFmt numFmtId="168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165" fontId="2" fillId="0" borderId="0" xfId="0" applyNumberFormat="1" applyFont="1"/>
    <xf numFmtId="0" fontId="3" fillId="2" borderId="0" xfId="0" applyFont="1" applyFill="1" applyProtection="1"/>
    <xf numFmtId="166" fontId="3" fillId="2" borderId="0" xfId="0" applyNumberFormat="1" applyFont="1" applyFill="1" applyProtection="1"/>
    <xf numFmtId="165" fontId="5" fillId="0" borderId="14" xfId="0" applyNumberFormat="1" applyFont="1" applyBorder="1" applyAlignment="1" applyProtection="1">
      <alignment horizontal="right" vertical="center" indent="1"/>
    </xf>
    <xf numFmtId="3" fontId="5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5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5" fontId="5" fillId="0" borderId="19" xfId="0" applyNumberFormat="1" applyFont="1" applyBorder="1" applyAlignment="1" applyProtection="1">
      <alignment horizontal="right" vertical="center" indent="1"/>
    </xf>
    <xf numFmtId="3" fontId="5" fillId="0" borderId="20" xfId="0" applyNumberFormat="1" applyFont="1" applyBorder="1" applyAlignment="1" applyProtection="1">
      <alignment horizontal="right" vertical="center" indent="1"/>
    </xf>
    <xf numFmtId="0" fontId="4" fillId="3" borderId="21" xfId="0" applyFont="1" applyFill="1" applyBorder="1" applyAlignment="1" applyProtection="1">
      <alignment horizontal="left" vertical="center"/>
    </xf>
    <xf numFmtId="3" fontId="4" fillId="3" borderId="22" xfId="0" applyNumberFormat="1" applyFont="1" applyFill="1" applyBorder="1" applyAlignment="1" applyProtection="1">
      <alignment horizontal="right" vertical="center" indent="1"/>
    </xf>
    <xf numFmtId="9" fontId="4" fillId="3" borderId="23" xfId="0" applyNumberFormat="1" applyFont="1" applyFill="1" applyBorder="1" applyAlignment="1" applyProtection="1">
      <alignment horizontal="right" vertical="center" indent="1"/>
    </xf>
    <xf numFmtId="3" fontId="4" fillId="3" borderId="24" xfId="0" applyNumberFormat="1" applyFont="1" applyFill="1" applyBorder="1" applyAlignment="1" applyProtection="1">
      <alignment horizontal="right" vertical="center" indent="1"/>
    </xf>
    <xf numFmtId="166" fontId="2" fillId="0" borderId="0" xfId="0" applyNumberFormat="1" applyFont="1"/>
    <xf numFmtId="167" fontId="5" fillId="0" borderId="27" xfId="0" applyNumberFormat="1" applyFont="1" applyBorder="1" applyAlignment="1" applyProtection="1">
      <alignment horizontal="right" vertical="center" indent="1"/>
    </xf>
    <xf numFmtId="167" fontId="5" fillId="0" borderId="0" xfId="0" applyNumberFormat="1" applyFont="1" applyBorder="1" applyAlignment="1" applyProtection="1">
      <alignment horizontal="right" vertical="center" indent="1"/>
    </xf>
    <xf numFmtId="167" fontId="5" fillId="0" borderId="28" xfId="0" applyNumberFormat="1" applyFont="1" applyBorder="1" applyAlignment="1" applyProtection="1">
      <alignment horizontal="right" vertical="center" indent="1"/>
    </xf>
    <xf numFmtId="167" fontId="5" fillId="0" borderId="0" xfId="0" applyNumberFormat="1" applyFont="1" applyAlignment="1" applyProtection="1">
      <alignment horizontal="right" vertical="center" indent="1"/>
    </xf>
    <xf numFmtId="0" fontId="4" fillId="4" borderId="13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 wrapText="1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26" xfId="0" applyFont="1" applyFill="1" applyBorder="1" applyAlignment="1" applyProtection="1">
      <alignment horizontal="centerContinuous" vertical="center"/>
    </xf>
    <xf numFmtId="0" fontId="6" fillId="7" borderId="29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4" fillId="9" borderId="8" xfId="0" applyFont="1" applyFill="1" applyBorder="1" applyAlignment="1" applyProtection="1">
      <alignment horizontal="centerContinuous"/>
    </xf>
    <xf numFmtId="0" fontId="4" fillId="9" borderId="9" xfId="0" applyFont="1" applyFill="1" applyBorder="1" applyAlignment="1" applyProtection="1">
      <alignment horizontal="centerContinuous"/>
    </xf>
    <xf numFmtId="0" fontId="6" fillId="8" borderId="7" xfId="0" applyFont="1" applyFill="1" applyBorder="1" applyAlignment="1" applyProtection="1">
      <alignment horizontal="centerContinuous"/>
    </xf>
    <xf numFmtId="0" fontId="4" fillId="9" borderId="7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4" fillId="10" borderId="12" xfId="0" applyFont="1" applyFill="1" applyBorder="1" applyAlignment="1" applyProtection="1">
      <alignment horizontal="centerContinuous" vertical="center"/>
    </xf>
    <xf numFmtId="0" fontId="4" fillId="9" borderId="11" xfId="0" applyFont="1" applyFill="1" applyBorder="1" applyAlignment="1" applyProtection="1">
      <alignment horizontal="centerContinuous" vertical="center"/>
    </xf>
    <xf numFmtId="0" fontId="6" fillId="8" borderId="30" xfId="0" applyFont="1" applyFill="1" applyBorder="1" applyAlignment="1" applyProtection="1">
      <alignment horizontal="centerContinuous" vertical="center"/>
    </xf>
    <xf numFmtId="168" fontId="5" fillId="0" borderId="27" xfId="0" applyNumberFormat="1" applyFont="1" applyBorder="1" applyAlignment="1" applyProtection="1">
      <alignment horizontal="right" vertical="center" indent="1"/>
    </xf>
    <xf numFmtId="168" fontId="5" fillId="0" borderId="0" xfId="0" applyNumberFormat="1" applyFont="1" applyBorder="1" applyAlignment="1" applyProtection="1">
      <alignment horizontal="right" vertical="center" indent="1"/>
    </xf>
    <xf numFmtId="168" fontId="5" fillId="0" borderId="28" xfId="0" applyNumberFormat="1" applyFont="1" applyBorder="1" applyAlignment="1" applyProtection="1">
      <alignment horizontal="right" vertical="center" indent="1"/>
    </xf>
    <xf numFmtId="168" fontId="4" fillId="3" borderId="23" xfId="0" applyNumberFormat="1" applyFont="1" applyFill="1" applyBorder="1" applyAlignment="1" applyProtection="1">
      <alignment horizontal="right" vertical="center" indent="1"/>
    </xf>
    <xf numFmtId="167" fontId="5" fillId="0" borderId="31" xfId="0" applyNumberFormat="1" applyFont="1" applyBorder="1" applyAlignment="1" applyProtection="1">
      <alignment horizontal="right" vertical="center" indent="1"/>
    </xf>
    <xf numFmtId="167" fontId="5" fillId="0" borderId="32" xfId="0" applyNumberFormat="1" applyFont="1" applyBorder="1" applyAlignment="1" applyProtection="1">
      <alignment horizontal="right" vertical="center" indent="1"/>
    </xf>
    <xf numFmtId="167" fontId="5" fillId="0" borderId="33" xfId="0" applyNumberFormat="1" applyFont="1" applyBorder="1" applyAlignment="1" applyProtection="1">
      <alignment horizontal="right" vertical="center" indent="1"/>
    </xf>
    <xf numFmtId="167" fontId="4" fillId="3" borderId="34" xfId="0" applyNumberFormat="1" applyFont="1" applyFill="1" applyBorder="1" applyAlignment="1" applyProtection="1">
      <alignment horizontal="right" vertical="center" indent="1"/>
    </xf>
    <xf numFmtId="0" fontId="6" fillId="8" borderId="11" xfId="0" applyFont="1" applyFill="1" applyBorder="1" applyAlignment="1" applyProtection="1">
      <alignment horizontal="centerContinuous" vertical="top"/>
    </xf>
    <xf numFmtId="0" fontId="7" fillId="5" borderId="1" xfId="0" applyFont="1" applyFill="1" applyBorder="1" applyAlignment="1" applyProtection="1">
      <alignment horizontal="center"/>
    </xf>
    <xf numFmtId="0" fontId="7" fillId="5" borderId="23" xfId="0" applyFont="1" applyFill="1" applyBorder="1" applyAlignment="1" applyProtection="1">
      <alignment horizontal="center"/>
    </xf>
    <xf numFmtId="0" fontId="7" fillId="5" borderId="24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3" xfId="0" applyFont="1" applyFill="1" applyBorder="1" applyAlignment="1" applyProtection="1">
      <alignment horizontal="center" vertical="center"/>
    </xf>
    <xf numFmtId="0" fontId="8" fillId="6" borderId="24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 wrapText="1"/>
    </xf>
    <xf numFmtId="0" fontId="6" fillId="8" borderId="7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30"/>
  <sheetViews>
    <sheetView showGridLines="0" showRowColHeaders="0" tabSelected="1" defaultGridColor="0" colorId="22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6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8" t="s">
        <v>33</v>
      </c>
      <c r="C2" s="49"/>
      <c r="D2" s="49"/>
      <c r="E2" s="49"/>
      <c r="F2" s="49"/>
      <c r="G2" s="49"/>
      <c r="H2" s="50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8" customHeight="1" thickTop="1" thickBot="1">
      <c r="B4" s="51" t="s">
        <v>34</v>
      </c>
      <c r="C4" s="52"/>
      <c r="D4" s="52"/>
      <c r="E4" s="52"/>
      <c r="F4" s="52"/>
      <c r="G4" s="52"/>
      <c r="H4" s="53"/>
    </row>
    <row r="5" spans="2:11" ht="19.5" customHeight="1" thickTop="1">
      <c r="B5" s="54" t="s">
        <v>32</v>
      </c>
      <c r="C5" s="25" t="s">
        <v>25</v>
      </c>
      <c r="D5" s="26"/>
      <c r="E5" s="27"/>
      <c r="F5" s="28" t="s">
        <v>0</v>
      </c>
      <c r="G5" s="29"/>
      <c r="H5" s="30"/>
    </row>
    <row r="6" spans="2:11" ht="19.5" customHeight="1">
      <c r="B6" s="55" t="s">
        <v>21</v>
      </c>
      <c r="C6" s="57" t="s">
        <v>1</v>
      </c>
      <c r="D6" s="31" t="s">
        <v>2</v>
      </c>
      <c r="E6" s="32"/>
      <c r="F6" s="33" t="s">
        <v>3</v>
      </c>
      <c r="G6" s="34" t="s">
        <v>4</v>
      </c>
      <c r="H6" s="35" t="s">
        <v>23</v>
      </c>
    </row>
    <row r="7" spans="2:11" ht="19.5" customHeight="1">
      <c r="B7" s="56"/>
      <c r="C7" s="58" t="s">
        <v>5</v>
      </c>
      <c r="D7" s="36" t="s">
        <v>6</v>
      </c>
      <c r="E7" s="36" t="s">
        <v>26</v>
      </c>
      <c r="F7" s="47" t="s">
        <v>28</v>
      </c>
      <c r="G7" s="37" t="s">
        <v>6</v>
      </c>
      <c r="H7" s="38" t="s">
        <v>22</v>
      </c>
    </row>
    <row r="8" spans="2:11" ht="17.100000000000001" customHeight="1">
      <c r="B8" s="21" t="s">
        <v>7</v>
      </c>
      <c r="C8" s="5">
        <v>2988009</v>
      </c>
      <c r="D8" s="17">
        <f t="shared" ref="D8:D26" si="0">C8/$C$26</f>
        <v>0.16413746680181415</v>
      </c>
      <c r="E8" s="43">
        <v>0.15228062482570343</v>
      </c>
      <c r="F8" s="39">
        <v>50073.177795880038</v>
      </c>
      <c r="G8" s="17">
        <f t="shared" ref="G8:G26" si="1">F8/$F$26</f>
        <v>0.13819236512277239</v>
      </c>
      <c r="H8" s="6">
        <f>(F8/C8)*10^6</f>
        <v>16758.041155793049</v>
      </c>
      <c r="I8" s="7"/>
    </row>
    <row r="9" spans="2:11" ht="17.100000000000001" customHeight="1">
      <c r="B9" s="22" t="s">
        <v>8</v>
      </c>
      <c r="C9" s="8">
        <v>639382</v>
      </c>
      <c r="D9" s="18">
        <f t="shared" si="0"/>
        <v>3.5122565493838055E-2</v>
      </c>
      <c r="E9" s="44">
        <v>3.2585407360656515E-2</v>
      </c>
      <c r="F9" s="40">
        <v>12086.367490769528</v>
      </c>
      <c r="G9" s="18">
        <f t="shared" si="1"/>
        <v>3.3356055733092589E-2</v>
      </c>
      <c r="H9" s="9">
        <f>(F9/C9)*10^6</f>
        <v>18903.202609347038</v>
      </c>
    </row>
    <row r="10" spans="2:11" ht="17.100000000000001" customHeight="1">
      <c r="B10" s="22" t="s">
        <v>13</v>
      </c>
      <c r="C10" s="8">
        <v>471296</v>
      </c>
      <c r="D10" s="18">
        <f t="shared" si="0"/>
        <v>2.5889256543011687E-2</v>
      </c>
      <c r="E10" s="44">
        <v>2.4019087411669349E-2</v>
      </c>
      <c r="F10" s="40">
        <v>9348.6025059202457</v>
      </c>
      <c r="G10" s="18">
        <f t="shared" si="1"/>
        <v>2.5800349563436173E-2</v>
      </c>
      <c r="H10" s="9">
        <f t="shared" ref="H10:H25" si="2">(F10/C10)*10^6</f>
        <v>19835.94706070123</v>
      </c>
    </row>
    <row r="11" spans="2:11" ht="17.100000000000001" customHeight="1">
      <c r="B11" s="22" t="s">
        <v>24</v>
      </c>
      <c r="C11" s="8">
        <v>478244</v>
      </c>
      <c r="D11" s="18">
        <f t="shared" si="0"/>
        <v>2.6270924442719824E-2</v>
      </c>
      <c r="E11" s="44">
        <v>2.4373184665489198E-2</v>
      </c>
      <c r="F11" s="40">
        <v>9392.3628460598175</v>
      </c>
      <c r="G11" s="18">
        <f t="shared" si="1"/>
        <v>2.5921119707626263E-2</v>
      </c>
      <c r="H11" s="9">
        <f t="shared" si="2"/>
        <v>19639.269590543357</v>
      </c>
    </row>
    <row r="12" spans="2:11" ht="17.100000000000001" customHeight="1">
      <c r="B12" s="22" t="s">
        <v>29</v>
      </c>
      <c r="C12" s="8">
        <v>751697</v>
      </c>
      <c r="D12" s="18">
        <f t="shared" si="0"/>
        <v>4.1292258953210419E-2</v>
      </c>
      <c r="E12" s="44">
        <v>3.8309419027722738E-2</v>
      </c>
      <c r="F12" s="40">
        <v>13518.00918747027</v>
      </c>
      <c r="G12" s="18">
        <f t="shared" si="1"/>
        <v>3.7307112182554295E-2</v>
      </c>
      <c r="H12" s="9">
        <f t="shared" si="2"/>
        <v>17983.321986745021</v>
      </c>
    </row>
    <row r="13" spans="2:11" ht="17.100000000000001" customHeight="1">
      <c r="B13" s="23" t="s">
        <v>9</v>
      </c>
      <c r="C13" s="10">
        <v>257964</v>
      </c>
      <c r="D13" s="19">
        <f t="shared" si="0"/>
        <v>1.4170491951685283E-2</v>
      </c>
      <c r="E13" s="45">
        <v>1.314685434432686E-2</v>
      </c>
      <c r="F13" s="41">
        <v>4956.4801019901197</v>
      </c>
      <c r="G13" s="19">
        <f t="shared" si="1"/>
        <v>1.367893427435579E-2</v>
      </c>
      <c r="H13" s="11">
        <f t="shared" si="2"/>
        <v>19213.844187522755</v>
      </c>
    </row>
    <row r="14" spans="2:11" ht="17.100000000000001" customHeight="1">
      <c r="B14" s="22" t="s">
        <v>30</v>
      </c>
      <c r="C14" s="8">
        <v>822079</v>
      </c>
      <c r="D14" s="18">
        <f t="shared" si="0"/>
        <v>4.5158486661508915E-2</v>
      </c>
      <c r="E14" s="44">
        <v>4.1896361013668115E-2</v>
      </c>
      <c r="F14" s="40">
        <v>13358.648443770262</v>
      </c>
      <c r="G14" s="18">
        <f t="shared" si="1"/>
        <v>3.6867307100292464E-2</v>
      </c>
      <c r="H14" s="9">
        <f t="shared" si="2"/>
        <v>16249.835409699386</v>
      </c>
    </row>
    <row r="15" spans="2:11" ht="17.100000000000001" customHeight="1">
      <c r="B15" s="22" t="s">
        <v>10</v>
      </c>
      <c r="C15" s="8">
        <v>1150968</v>
      </c>
      <c r="D15" s="18">
        <f t="shared" si="0"/>
        <v>6.3225034425917204E-2</v>
      </c>
      <c r="E15" s="44">
        <v>5.8657830747628342E-2</v>
      </c>
      <c r="F15" s="40">
        <v>20260.724853480533</v>
      </c>
      <c r="G15" s="18">
        <f t="shared" si="1"/>
        <v>5.5915713958034068E-2</v>
      </c>
      <c r="H15" s="9">
        <f t="shared" si="2"/>
        <v>17603.204305836942</v>
      </c>
    </row>
    <row r="16" spans="2:11" ht="17.100000000000001" customHeight="1">
      <c r="B16" s="22" t="s">
        <v>31</v>
      </c>
      <c r="C16" s="8">
        <v>3309243</v>
      </c>
      <c r="D16" s="18">
        <f t="shared" si="0"/>
        <v>0.18178350970550489</v>
      </c>
      <c r="E16" s="44">
        <v>0.16865196582074729</v>
      </c>
      <c r="F16" s="40">
        <v>74372.319176904799</v>
      </c>
      <c r="G16" s="18">
        <f t="shared" si="1"/>
        <v>0.20525333400285672</v>
      </c>
      <c r="H16" s="9">
        <f t="shared" si="2"/>
        <v>22474.118454554351</v>
      </c>
    </row>
    <row r="17" spans="2:8" ht="17.100000000000001" customHeight="1">
      <c r="B17" s="22" t="s">
        <v>11</v>
      </c>
      <c r="C17" s="8">
        <v>411010</v>
      </c>
      <c r="D17" s="18">
        <f t="shared" si="0"/>
        <v>2.2577622835210216E-2</v>
      </c>
      <c r="E17" s="44">
        <v>2.0946677071458742E-2</v>
      </c>
      <c r="F17" s="40">
        <v>6035.7759943302308</v>
      </c>
      <c r="G17" s="18">
        <f t="shared" si="1"/>
        <v>1.6657583894672975E-2</v>
      </c>
      <c r="H17" s="9">
        <f t="shared" si="2"/>
        <v>14685.229056057591</v>
      </c>
    </row>
    <row r="18" spans="2:8" ht="17.100000000000001" customHeight="1">
      <c r="B18" s="22" t="s">
        <v>12</v>
      </c>
      <c r="C18" s="8">
        <v>1179701</v>
      </c>
      <c r="D18" s="18">
        <f t="shared" si="0"/>
        <v>6.4803397086008435E-2</v>
      </c>
      <c r="E18" s="44">
        <v>6.0122176803184713E-2</v>
      </c>
      <c r="F18" s="40">
        <v>20509.403551879699</v>
      </c>
      <c r="G18" s="18">
        <f t="shared" si="1"/>
        <v>5.6602019461302139E-2</v>
      </c>
      <c r="H18" s="9">
        <f t="shared" si="2"/>
        <v>17385.255714693554</v>
      </c>
    </row>
    <row r="19" spans="2:8" ht="17.100000000000001" customHeight="1">
      <c r="B19" s="23" t="s">
        <v>17</v>
      </c>
      <c r="C19" s="10">
        <v>3029303</v>
      </c>
      <c r="D19" s="19">
        <f t="shared" si="0"/>
        <v>0.16640583097143818</v>
      </c>
      <c r="E19" s="45">
        <v>0.15438512856767764</v>
      </c>
      <c r="F19" s="41">
        <v>79950.323447162795</v>
      </c>
      <c r="G19" s="19">
        <f t="shared" si="1"/>
        <v>0.22064755575395359</v>
      </c>
      <c r="H19" s="11">
        <f t="shared" si="2"/>
        <v>26392.316465920641</v>
      </c>
    </row>
    <row r="20" spans="2:8" ht="17.100000000000001" customHeight="1">
      <c r="B20" s="22" t="s">
        <v>18</v>
      </c>
      <c r="C20" s="8">
        <v>546764</v>
      </c>
      <c r="D20" s="18">
        <f t="shared" si="0"/>
        <v>3.0034868669547889E-2</v>
      </c>
      <c r="E20" s="44">
        <v>2.7865231849101158E-2</v>
      </c>
      <c r="F20" s="40">
        <v>9314.3250412397174</v>
      </c>
      <c r="G20" s="18">
        <f t="shared" si="1"/>
        <v>2.5705750336402409E-2</v>
      </c>
      <c r="H20" s="9">
        <f t="shared" si="2"/>
        <v>17035.366339480501</v>
      </c>
    </row>
    <row r="21" spans="2:8" ht="17.100000000000001" customHeight="1">
      <c r="B21" s="22" t="s">
        <v>15</v>
      </c>
      <c r="C21" s="8">
        <v>152333</v>
      </c>
      <c r="D21" s="18">
        <f t="shared" si="0"/>
        <v>8.3679643302014012E-3</v>
      </c>
      <c r="E21" s="44">
        <v>7.7634854585691944E-3</v>
      </c>
      <c r="F21" s="40">
        <v>2810.3907687000515</v>
      </c>
      <c r="G21" s="18">
        <f t="shared" si="1"/>
        <v>7.7561394011989686E-3</v>
      </c>
      <c r="H21" s="9">
        <f t="shared" si="2"/>
        <v>18448.995087735759</v>
      </c>
    </row>
    <row r="22" spans="2:8" ht="17.100000000000001" customHeight="1">
      <c r="B22" s="22" t="s">
        <v>14</v>
      </c>
      <c r="C22" s="8">
        <v>1959438</v>
      </c>
      <c r="D22" s="18">
        <f t="shared" si="0"/>
        <v>0.10763595078703349</v>
      </c>
      <c r="E22" s="44">
        <v>9.9860623896121686E-2</v>
      </c>
      <c r="F22" s="40">
        <v>34997.195028259281</v>
      </c>
      <c r="G22" s="18">
        <f t="shared" si="1"/>
        <v>9.6585544726821987E-2</v>
      </c>
      <c r="H22" s="9">
        <f t="shared" si="2"/>
        <v>17860.833069614491</v>
      </c>
    </row>
    <row r="23" spans="2:8" ht="17.100000000000001" customHeight="1">
      <c r="B23" s="22" t="s">
        <v>19</v>
      </c>
      <c r="C23" s="8">
        <v>26942</v>
      </c>
      <c r="D23" s="20">
        <f t="shared" si="0"/>
        <v>1.4799793543374459E-3</v>
      </c>
      <c r="E23" s="44">
        <v>1.3730696909059182E-3</v>
      </c>
      <c r="F23" s="40">
        <v>665.64747777999571</v>
      </c>
      <c r="G23" s="20">
        <f t="shared" si="1"/>
        <v>1.8370593467705639E-3</v>
      </c>
      <c r="H23" s="9">
        <f t="shared" si="2"/>
        <v>24706.683905426315</v>
      </c>
    </row>
    <row r="24" spans="2:8" ht="17.100000000000001" customHeight="1">
      <c r="B24" s="22" t="s">
        <v>20</v>
      </c>
      <c r="C24" s="8">
        <v>26646</v>
      </c>
      <c r="D24" s="20">
        <f t="shared" si="0"/>
        <v>1.4637194668426837E-3</v>
      </c>
      <c r="E24" s="44">
        <v>1.357984373241745E-3</v>
      </c>
      <c r="F24" s="40">
        <v>635.09495525999967</v>
      </c>
      <c r="G24" s="20">
        <f t="shared" si="1"/>
        <v>1.7527402455400362E-3</v>
      </c>
      <c r="H24" s="9">
        <f t="shared" si="2"/>
        <v>23834.532585003362</v>
      </c>
    </row>
    <row r="25" spans="2:8" ht="17.100000000000001" customHeight="1" thickBot="1">
      <c r="B25" s="24" t="s">
        <v>27</v>
      </c>
      <c r="C25" s="8">
        <v>3289</v>
      </c>
      <c r="D25" s="20">
        <f t="shared" si="0"/>
        <v>1.8067152016984113E-4</v>
      </c>
      <c r="E25" s="44">
        <v>1.6762030336981535E-4</v>
      </c>
      <c r="F25" s="40">
        <v>59.176282669999971</v>
      </c>
      <c r="G25" s="20">
        <f t="shared" si="1"/>
        <v>1.6331518831652573E-4</v>
      </c>
      <c r="H25" s="9">
        <f t="shared" si="2"/>
        <v>17992.180805716016</v>
      </c>
    </row>
    <row r="26" spans="2:8" ht="17.100000000000001" customHeight="1" thickTop="1" thickBot="1">
      <c r="B26" s="12" t="s">
        <v>16</v>
      </c>
      <c r="C26" s="13">
        <v>18204308</v>
      </c>
      <c r="D26" s="14">
        <f t="shared" si="0"/>
        <v>1</v>
      </c>
      <c r="E26" s="46">
        <v>0.92776273323124248</v>
      </c>
      <c r="F26" s="42">
        <v>362344.0249495274</v>
      </c>
      <c r="G26" s="14">
        <f t="shared" si="1"/>
        <v>1</v>
      </c>
      <c r="H26" s="15">
        <f>(F26/C26)*10^6</f>
        <v>19904.300946211602</v>
      </c>
    </row>
    <row r="27" spans="2:8" ht="18.75" customHeight="1" thickTop="1"/>
    <row r="28" spans="2:8" ht="18.75" customHeight="1"/>
    <row r="29" spans="2:8" ht="18.75" customHeight="1"/>
    <row r="30" spans="2:8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V.3</vt:lpstr>
      <vt:lpstr>V.3!Área_de_impresión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2014-11-26T10:31:22Z</cp:lastPrinted>
  <dcterms:created xsi:type="dcterms:W3CDTF">1998-07-21T09:27:02Z</dcterms:created>
  <dcterms:modified xsi:type="dcterms:W3CDTF">2019-09-20T11:47:14Z</dcterms:modified>
</cp:coreProperties>
</file>