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V.4" sheetId="47" r:id="rId1"/>
  </sheets>
  <definedNames>
    <definedName name="_xlnm.Print_Area" localSheetId="0">V.4!$B$2:$H$26</definedName>
  </definedNames>
  <calcPr calcId="162913"/>
</workbook>
</file>

<file path=xl/calcChain.xml><?xml version="1.0" encoding="utf-8"?>
<calcChain xmlns="http://schemas.openxmlformats.org/spreadsheetml/2006/main">
  <c r="G26" i="47" l="1"/>
  <c r="G25" i="47"/>
  <c r="G24" i="47"/>
  <c r="G23" i="47"/>
  <c r="G22" i="47"/>
  <c r="G21" i="47"/>
  <c r="G20" i="47"/>
  <c r="G19" i="47"/>
  <c r="G18" i="47"/>
  <c r="G17" i="47"/>
  <c r="G16" i="47"/>
  <c r="G15" i="47"/>
  <c r="G14" i="47"/>
  <c r="G13" i="47"/>
  <c r="G12" i="47"/>
  <c r="G11" i="47"/>
  <c r="G10" i="47"/>
  <c r="G9" i="47"/>
  <c r="G8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10" i="47"/>
  <c r="D9" i="47"/>
  <c r="D8" i="47"/>
  <c r="H26" i="47"/>
  <c r="H25" i="47"/>
  <c r="H24" i="47"/>
  <c r="H23" i="47"/>
  <c r="H22" i="47"/>
  <c r="H21" i="47"/>
  <c r="H20" i="47"/>
  <c r="H19" i="47"/>
  <c r="H18" i="47"/>
  <c r="H17" i="47"/>
  <c r="H16" i="47"/>
  <c r="H15" i="47"/>
  <c r="H14" i="47"/>
  <c r="H13" i="47"/>
  <c r="H12" i="47"/>
  <c r="H11" i="47"/>
  <c r="H10" i="47"/>
  <c r="H9" i="47"/>
  <c r="H8" i="47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<sst xmlns="http://schemas.openxmlformats.org/spreadsheetml/2006/main" count="36" uniqueCount="35">
  <si>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</si>
  <si>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</si>
  <si>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</si>
  <si>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</si>
  <si>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</si>
  <si>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</si>
  <si>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</si>
  <si>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</si>
  <si>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</si>
  <si>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</si>
  <si>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</si>
  <si>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</si>
  <si>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</si>
  <si>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</si>
  <si>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</si>
  <si>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</si>
  <si>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</si>
  <si>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</si>
  <si>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</si>
  <si>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</si>
  <si>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</si>
  <si>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</si>
  <si>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</si>
  <si>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</si>
  <si>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</si>
  <si>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</si>
  <si>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</si>
  <si>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</si>
  <si>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</si>
  <si>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</si>
  <si>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</si>
  <si>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</si>
  <si>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</si>
  <si>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IRPF  2016  POR  COMUNIDADES AUTÓNOMAS Y CIUDADES CON ESTATUTO DE AUTONOMÍA</t>
  </si>
  <si>
    <t>V.4. BASE LIQUIDABLE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</si>
</sst>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3" fillId="2" borderId="0" xfId="0" applyFont="1" applyFill="1" applyProtection="1"/>
    <xf numFmtId="166" fontId="3" fillId="2" borderId="0" xfId="0" applyNumberFormat="1" applyFont="1" applyFill="1" applyProtection="1"/>
    <xf numFmtId="165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165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5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0" fontId="4" fillId="3" borderId="23" xfId="0" applyFont="1" applyFill="1" applyBorder="1" applyAlignment="1" applyProtection="1">
      <alignment horizontal="left" vertical="center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9" fontId="4" fillId="3" borderId="25" xfId="0" applyNumberFormat="1" applyFont="1" applyFill="1" applyBorder="1" applyAlignment="1" applyProtection="1">
      <alignment horizontal="right" vertical="center" indent="1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5" fillId="0" borderId="29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30" xfId="0" applyNumberFormat="1" applyFont="1" applyBorder="1" applyAlignment="1" applyProtection="1">
      <alignment horizontal="right" vertical="center" indent="1"/>
    </xf>
    <xf numFmtId="167" fontId="5" fillId="0" borderId="31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Alignment="1" applyProtection="1">
      <alignment horizontal="right" vertical="center" indent="1"/>
    </xf>
    <xf numFmtId="168" fontId="5" fillId="0" borderId="14" xfId="0" applyNumberFormat="1" applyFont="1" applyBorder="1" applyAlignment="1" applyProtection="1">
      <alignment horizontal="right" vertical="center" indent="1"/>
    </xf>
    <xf numFmtId="168" fontId="5" fillId="0" borderId="16" xfId="0" applyNumberFormat="1" applyFont="1" applyBorder="1" applyAlignment="1" applyProtection="1">
      <alignment horizontal="right" vertical="center" indent="1"/>
    </xf>
    <xf numFmtId="168" fontId="5" fillId="0" borderId="19" xfId="0" applyNumberFormat="1" applyFont="1" applyBorder="1" applyAlignment="1" applyProtection="1">
      <alignment horizontal="right" vertical="center" indent="1"/>
    </xf>
    <xf numFmtId="168" fontId="5" fillId="0" borderId="21" xfId="0" applyNumberFormat="1" applyFont="1" applyBorder="1" applyAlignment="1" applyProtection="1">
      <alignment horizontal="right" vertical="center" indent="1"/>
    </xf>
    <xf numFmtId="168" fontId="4" fillId="3" borderId="24" xfId="0" applyNumberFormat="1" applyFont="1" applyFill="1" applyBorder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8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3" xfId="0" applyFont="1" applyFill="1" applyBorder="1" applyAlignment="1" applyProtection="1">
      <alignment horizontal="centerContinuous" vertical="center"/>
    </xf>
    <xf numFmtId="167" fontId="5" fillId="0" borderId="34" xfId="0" applyNumberFormat="1" applyFont="1" applyBorder="1" applyAlignment="1" applyProtection="1">
      <alignment horizontal="right" vertical="center" indent="1"/>
    </xf>
    <xf numFmtId="167" fontId="5" fillId="0" borderId="35" xfId="0" applyNumberFormat="1" applyFont="1" applyBorder="1" applyAlignment="1" applyProtection="1">
      <alignment horizontal="right" vertical="center" indent="1"/>
    </xf>
    <xf numFmtId="167" fontId="5" fillId="0" borderId="36" xfId="0" applyNumberFormat="1" applyFont="1" applyBorder="1" applyAlignment="1" applyProtection="1">
      <alignment horizontal="right" vertical="center" indent="1"/>
    </xf>
    <xf numFmtId="167" fontId="4" fillId="3" borderId="37" xfId="0" applyNumberFormat="1" applyFont="1" applyFill="1" applyBorder="1" applyAlignment="1" applyProtection="1">
      <alignment horizontal="right" vertical="center" indent="1"/>
    </xf>
    <xf numFmtId="0" fontId="6" fillId="8" borderId="11" xfId="0" applyFont="1" applyFill="1" applyBorder="1" applyAlignment="1" applyProtection="1">
      <alignment horizontal="centerContinuous" vertical="top"/>
    </xf>
    <xf numFmtId="0" fontId="6" fillId="7" borderId="27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5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5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7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33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8" customHeight="1" thickTop="1" thickBot="1">
      <c r="B4" s="59" t="s">
        <v>34</v>
      </c>
      <c r="C4" s="60"/>
      <c r="D4" s="60"/>
      <c r="E4" s="60"/>
      <c r="F4" s="60"/>
      <c r="G4" s="60"/>
      <c r="H4" s="61"/>
    </row>
    <row r="5" spans="2:11" ht="20.25" customHeight="1" thickTop="1">
      <c r="B5" s="51" t="s">
        <v>32</v>
      </c>
      <c r="C5" s="32" t="s">
        <v>25</v>
      </c>
      <c r="D5" s="33"/>
      <c r="E5" s="34"/>
      <c r="F5" s="35" t="s">
        <v>0</v>
      </c>
      <c r="G5" s="36"/>
      <c r="H5" s="37"/>
    </row>
    <row r="6" spans="2:11" ht="20.25" customHeight="1">
      <c r="B6" s="52" t="s">
        <v>21</v>
      </c>
      <c r="C6" s="54" t="s">
        <v>1</v>
      </c>
      <c r="D6" s="38" t="s">
        <v>2</v>
      </c>
      <c r="E6" s="39"/>
      <c r="F6" s="40" t="s">
        <v>3</v>
      </c>
      <c r="G6" s="41" t="s">
        <v>4</v>
      </c>
      <c r="H6" s="42" t="s">
        <v>23</v>
      </c>
    </row>
    <row r="7" spans="2:11" ht="20.25" customHeight="1">
      <c r="B7" s="53"/>
      <c r="C7" s="55" t="s">
        <v>5</v>
      </c>
      <c r="D7" s="43" t="s">
        <v>6</v>
      </c>
      <c r="E7" s="43" t="s">
        <v>26</v>
      </c>
      <c r="F7" s="50" t="s">
        <v>28</v>
      </c>
      <c r="G7" s="44" t="s">
        <v>6</v>
      </c>
      <c r="H7" s="45" t="s">
        <v>22</v>
      </c>
    </row>
    <row r="8" spans="2:11" ht="17.100000000000001" customHeight="1">
      <c r="B8" s="28" t="s">
        <v>7</v>
      </c>
      <c r="C8" s="5">
        <v>1978931</v>
      </c>
      <c r="D8" s="18">
        <f t="shared" ref="D8:D26" si="0">C8/$C$26</f>
        <v>0.16035794047846999</v>
      </c>
      <c r="E8" s="46">
        <v>0.10085406341378292</v>
      </c>
      <c r="F8" s="23">
        <v>2575.1060285596186</v>
      </c>
      <c r="G8" s="18">
        <f t="shared" ref="G8:G26" si="1">F8/$F$26</f>
        <v>9.348763000043471E-2</v>
      </c>
      <c r="H8" s="6">
        <f>(F8/C8)*10^6</f>
        <v>1301.2611498630415</v>
      </c>
    </row>
    <row r="9" spans="2:11" ht="17.100000000000001" customHeight="1">
      <c r="B9" s="29" t="s">
        <v>8</v>
      </c>
      <c r="C9" s="7">
        <v>466726</v>
      </c>
      <c r="D9" s="19">
        <f t="shared" si="0"/>
        <v>3.7820025118487907E-2</v>
      </c>
      <c r="E9" s="47">
        <v>2.3786182338273162E-2</v>
      </c>
      <c r="F9" s="24">
        <v>762.01298924001412</v>
      </c>
      <c r="G9" s="19">
        <f t="shared" si="1"/>
        <v>2.7664409777116237E-2</v>
      </c>
      <c r="H9" s="8">
        <f>(F9/C9)*10^6</f>
        <v>1632.6773936742629</v>
      </c>
    </row>
    <row r="10" spans="2:11" ht="17.100000000000001" customHeight="1">
      <c r="B10" s="29" t="s">
        <v>13</v>
      </c>
      <c r="C10" s="7">
        <v>321647</v>
      </c>
      <c r="D10" s="19">
        <f t="shared" si="0"/>
        <v>2.6063895346062314E-2</v>
      </c>
      <c r="E10" s="47">
        <v>1.6392389090298266E-2</v>
      </c>
      <c r="F10" s="24">
        <v>461.85292585000536</v>
      </c>
      <c r="G10" s="19">
        <f t="shared" si="1"/>
        <v>1.6767284518624189E-2</v>
      </c>
      <c r="H10" s="8">
        <f t="shared" ref="H10:H25" si="2">(F10/C10)*10^6</f>
        <v>1435.8999954919691</v>
      </c>
    </row>
    <row r="11" spans="2:11" ht="17.100000000000001" customHeight="1">
      <c r="B11" s="29" t="s">
        <v>24</v>
      </c>
      <c r="C11" s="7">
        <v>311888</v>
      </c>
      <c r="D11" s="19">
        <f t="shared" si="0"/>
        <v>2.5273098122142235E-2</v>
      </c>
      <c r="E11" s="47">
        <v>1.58950322825798E-2</v>
      </c>
      <c r="F11" s="24">
        <v>1072.2836094698291</v>
      </c>
      <c r="G11" s="19">
        <f t="shared" si="1"/>
        <v>3.8928592541767316E-2</v>
      </c>
      <c r="H11" s="8">
        <f t="shared" si="2"/>
        <v>3438.0406090321817</v>
      </c>
    </row>
    <row r="12" spans="2:11" ht="17.100000000000001" customHeight="1">
      <c r="B12" s="29" t="s">
        <v>29</v>
      </c>
      <c r="C12" s="7">
        <v>384434</v>
      </c>
      <c r="D12" s="19">
        <f t="shared" si="0"/>
        <v>3.115168972030866E-2</v>
      </c>
      <c r="E12" s="47">
        <v>1.959226017198893E-2</v>
      </c>
      <c r="F12" s="24">
        <v>752.70451156999377</v>
      </c>
      <c r="G12" s="19">
        <f t="shared" si="1"/>
        <v>2.732647125861223E-2</v>
      </c>
      <c r="H12" s="8">
        <f t="shared" si="2"/>
        <v>1957.9551017079493</v>
      </c>
    </row>
    <row r="13" spans="2:11" ht="17.100000000000001" customHeight="1">
      <c r="B13" s="30" t="s">
        <v>9</v>
      </c>
      <c r="C13" s="9">
        <v>161449</v>
      </c>
      <c r="D13" s="20">
        <f t="shared" si="0"/>
        <v>1.3082633569492066E-2</v>
      </c>
      <c r="E13" s="48">
        <v>8.2280724714969035E-3</v>
      </c>
      <c r="F13" s="25">
        <v>321.92796768999125</v>
      </c>
      <c r="G13" s="20">
        <f t="shared" si="1"/>
        <v>1.1687395546593517E-2</v>
      </c>
      <c r="H13" s="8">
        <f t="shared" si="2"/>
        <v>1993.9917106330251</v>
      </c>
    </row>
    <row r="14" spans="2:11" ht="17.100000000000001" customHeight="1">
      <c r="B14" s="29" t="s">
        <v>30</v>
      </c>
      <c r="C14" s="11">
        <v>551840</v>
      </c>
      <c r="D14" s="21">
        <f t="shared" si="0"/>
        <v>4.4717034537151062E-2</v>
      </c>
      <c r="E14" s="47">
        <v>2.8123924661477319E-2</v>
      </c>
      <c r="F14" s="26">
        <v>662.4645711000212</v>
      </c>
      <c r="G14" s="21">
        <f t="shared" si="1"/>
        <v>2.405036609154193E-2</v>
      </c>
      <c r="H14" s="12">
        <f t="shared" si="2"/>
        <v>1200.4649374819173</v>
      </c>
    </row>
    <row r="15" spans="2:11" ht="17.100000000000001" customHeight="1">
      <c r="B15" s="29" t="s">
        <v>10</v>
      </c>
      <c r="C15" s="7">
        <v>859161</v>
      </c>
      <c r="D15" s="19">
        <f t="shared" si="0"/>
        <v>6.9620056737411645E-2</v>
      </c>
      <c r="E15" s="47">
        <v>4.3786204762394018E-2</v>
      </c>
      <c r="F15" s="24">
        <v>1209.1758969499735</v>
      </c>
      <c r="G15" s="19">
        <f t="shared" si="1"/>
        <v>4.389838228243103E-2</v>
      </c>
      <c r="H15" s="8">
        <f t="shared" si="2"/>
        <v>1407.3915097984818</v>
      </c>
    </row>
    <row r="16" spans="2:11" ht="17.100000000000001" customHeight="1">
      <c r="B16" s="29" t="s">
        <v>31</v>
      </c>
      <c r="C16" s="7">
        <v>2291684</v>
      </c>
      <c r="D16" s="19">
        <f t="shared" si="0"/>
        <v>0.18570113180674921</v>
      </c>
      <c r="E16" s="47">
        <v>0.11679317947940161</v>
      </c>
      <c r="F16" s="24">
        <v>6477.9101869310607</v>
      </c>
      <c r="G16" s="19">
        <f t="shared" si="1"/>
        <v>0.23517651856479158</v>
      </c>
      <c r="H16" s="8">
        <f t="shared" si="2"/>
        <v>2826.7030650521892</v>
      </c>
    </row>
    <row r="17" spans="2:8" ht="17.100000000000001" customHeight="1">
      <c r="B17" s="29" t="s">
        <v>11</v>
      </c>
      <c r="C17" s="7">
        <v>270656</v>
      </c>
      <c r="D17" s="19">
        <f t="shared" si="0"/>
        <v>2.1931961618743036E-2</v>
      </c>
      <c r="E17" s="47">
        <v>1.3793688303089311E-2</v>
      </c>
      <c r="F17" s="24">
        <v>285.98569671001883</v>
      </c>
      <c r="G17" s="19">
        <f t="shared" si="1"/>
        <v>1.0382533652176484E-2</v>
      </c>
      <c r="H17" s="8">
        <f t="shared" si="2"/>
        <v>1056.6390425854916</v>
      </c>
    </row>
    <row r="18" spans="2:8" ht="17.100000000000001" customHeight="1">
      <c r="B18" s="29" t="s">
        <v>12</v>
      </c>
      <c r="C18" s="7">
        <v>676854</v>
      </c>
      <c r="D18" s="19">
        <f t="shared" si="0"/>
        <v>5.4847245025023278E-2</v>
      </c>
      <c r="E18" s="47">
        <v>3.4495127034683187E-2</v>
      </c>
      <c r="F18" s="24">
        <v>1277.0503354899422</v>
      </c>
      <c r="G18" s="19">
        <f t="shared" si="1"/>
        <v>4.6362521749442082E-2</v>
      </c>
      <c r="H18" s="8">
        <f t="shared" si="2"/>
        <v>1886.7441656397721</v>
      </c>
    </row>
    <row r="19" spans="2:8" ht="17.100000000000001" customHeight="1">
      <c r="B19" s="30" t="s">
        <v>17</v>
      </c>
      <c r="C19" s="9">
        <v>2150179</v>
      </c>
      <c r="D19" s="20">
        <f t="shared" si="0"/>
        <v>0.17423461257621217</v>
      </c>
      <c r="E19" s="48">
        <v>0.1095815312494394</v>
      </c>
      <c r="F19" s="25">
        <v>8121.7711481253573</v>
      </c>
      <c r="G19" s="20">
        <f t="shared" si="1"/>
        <v>0.29485587297112348</v>
      </c>
      <c r="H19" s="10">
        <f t="shared" si="2"/>
        <v>3777.2534975578114</v>
      </c>
    </row>
    <row r="20" spans="2:8" ht="17.100000000000001" customHeight="1">
      <c r="B20" s="29" t="s">
        <v>18</v>
      </c>
      <c r="C20" s="7">
        <v>398192</v>
      </c>
      <c r="D20" s="19">
        <f t="shared" si="0"/>
        <v>3.2266536344623904E-2</v>
      </c>
      <c r="E20" s="47">
        <v>2.0293421659906812E-2</v>
      </c>
      <c r="F20" s="24">
        <v>498.38674058986209</v>
      </c>
      <c r="G20" s="19">
        <f t="shared" si="1"/>
        <v>1.8093622042991909E-2</v>
      </c>
      <c r="H20" s="8">
        <f t="shared" si="2"/>
        <v>1251.6241928262298</v>
      </c>
    </row>
    <row r="21" spans="2:8" ht="17.100000000000001" customHeight="1">
      <c r="B21" s="29" t="s">
        <v>15</v>
      </c>
      <c r="C21" s="7">
        <v>105557</v>
      </c>
      <c r="D21" s="19">
        <f t="shared" si="0"/>
        <v>8.5535590291353561E-3</v>
      </c>
      <c r="E21" s="47">
        <v>5.3795975563416228E-3</v>
      </c>
      <c r="F21" s="24">
        <v>229.7427130499961</v>
      </c>
      <c r="G21" s="19">
        <f t="shared" si="1"/>
        <v>8.3406669530139005E-3</v>
      </c>
      <c r="H21" s="8">
        <f t="shared" si="2"/>
        <v>2176.4801296929249</v>
      </c>
    </row>
    <row r="22" spans="2:8" ht="17.100000000000001" customHeight="1">
      <c r="B22" s="29" t="s">
        <v>14</v>
      </c>
      <c r="C22" s="7">
        <v>1382566</v>
      </c>
      <c r="D22" s="22">
        <f t="shared" si="0"/>
        <v>0.11203292905894968</v>
      </c>
      <c r="E22" s="47">
        <v>7.0460970613801188E-2</v>
      </c>
      <c r="F22" s="24">
        <v>2754.8434504895176</v>
      </c>
      <c r="G22" s="22">
        <f t="shared" si="1"/>
        <v>0.10001288581990607</v>
      </c>
      <c r="H22" s="8">
        <f t="shared" si="2"/>
        <v>1992.5583664646153</v>
      </c>
    </row>
    <row r="23" spans="2:8" ht="17.100000000000001" customHeight="1">
      <c r="B23" s="29" t="s">
        <v>19</v>
      </c>
      <c r="C23" s="7">
        <v>13153</v>
      </c>
      <c r="D23" s="22">
        <f t="shared" si="0"/>
        <v>1.0658218963234777E-3</v>
      </c>
      <c r="E23" s="47">
        <v>6.7032832174617851E-4</v>
      </c>
      <c r="F23" s="24">
        <v>34.042577650000013</v>
      </c>
      <c r="G23" s="22">
        <f t="shared" si="1"/>
        <v>1.2358947042597811E-3</v>
      </c>
      <c r="H23" s="8">
        <f t="shared" si="2"/>
        <v>2588.1987113206119</v>
      </c>
    </row>
    <row r="24" spans="2:8" ht="17.100000000000001" customHeight="1">
      <c r="B24" s="29" t="s">
        <v>20</v>
      </c>
      <c r="C24" s="7">
        <v>12900</v>
      </c>
      <c r="D24" s="22">
        <f t="shared" si="0"/>
        <v>1.0453206464360117E-3</v>
      </c>
      <c r="E24" s="47">
        <v>6.5743445225619271E-4</v>
      </c>
      <c r="F24" s="24">
        <v>36.740941360000093</v>
      </c>
      <c r="G24" s="22">
        <f t="shared" si="1"/>
        <v>1.3338571280704199E-3</v>
      </c>
      <c r="H24" s="8">
        <f t="shared" si="2"/>
        <v>2848.1349891472942</v>
      </c>
    </row>
    <row r="25" spans="2:8" ht="17.100000000000001" customHeight="1" thickBot="1">
      <c r="B25" s="31" t="s">
        <v>27</v>
      </c>
      <c r="C25" s="7">
        <v>2894</v>
      </c>
      <c r="D25" s="22">
        <f t="shared" si="0"/>
        <v>2.3450836827797037E-4</v>
      </c>
      <c r="E25" s="47">
        <v>1.4748955851390868E-4</v>
      </c>
      <c r="F25" s="24">
        <v>10.882829780000014</v>
      </c>
      <c r="G25" s="22">
        <f t="shared" si="1"/>
        <v>3.9509439710311278E-4</v>
      </c>
      <c r="H25" s="8">
        <f t="shared" si="2"/>
        <v>3760.4802280580561</v>
      </c>
    </row>
    <row r="26" spans="2:8" ht="17.100000000000001" customHeight="1" thickTop="1" thickBot="1">
      <c r="B26" s="13" t="s">
        <v>16</v>
      </c>
      <c r="C26" s="14">
        <v>12340711</v>
      </c>
      <c r="D26" s="15">
        <f t="shared" si="0"/>
        <v>1</v>
      </c>
      <c r="E26" s="49">
        <v>0.62893089742147068</v>
      </c>
      <c r="F26" s="27">
        <v>27544.885120605202</v>
      </c>
      <c r="G26" s="15">
        <f t="shared" si="1"/>
        <v>1</v>
      </c>
      <c r="H26" s="16">
        <f>(F26/C26)*10^6</f>
        <v>2232.0338852927684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2:H2"/>
    <mergeCell ref="B5:B7"/>
    <mergeCell ref="B4:H4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  <ignoredErrors>
    <ignoredError sqref="D20:D26 G20:H26 D18:D19 G19:H1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2019-09-20T11:46:50Z</dcterms:modified>
</cp:coreProperties>
</file>