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195" yWindow="-15" windowWidth="18720" windowHeight="6525" autoFilterDateGrouping="0"/>
  </bookViews>
  <sheets>
    <sheet name="V.5" sheetId="65" r:id="rId1"/>
  </sheets>
  <calcPr calcId="162913"/>
</workbook>
</file>

<file path=xl/calcChain.xml><?xml version="1.0" encoding="utf-8"?>
<calcChain xmlns="http://schemas.openxmlformats.org/spreadsheetml/2006/main">
  <c r="H20" i="65" l="1"/>
  <c r="H21" i="65"/>
  <c r="G20" i="65"/>
  <c r="G21" i="65"/>
  <c r="D20" i="65"/>
  <c r="D21" i="65"/>
  <c r="H26" i="65" l="1"/>
  <c r="G26" i="65"/>
  <c r="D26" i="65"/>
  <c r="H25" i="65"/>
  <c r="G25" i="65"/>
  <c r="D25" i="65"/>
  <c r="H24" i="65"/>
  <c r="G24" i="65"/>
  <c r="D24" i="65"/>
  <c r="H23" i="65"/>
  <c r="G23" i="65"/>
  <c r="D23" i="65"/>
  <c r="H22" i="65"/>
  <c r="G22" i="65"/>
  <c r="D22" i="65"/>
  <c r="H19" i="65"/>
  <c r="G19" i="65"/>
  <c r="D19" i="65"/>
  <c r="H18" i="65"/>
  <c r="G18" i="65"/>
  <c r="D18" i="65"/>
  <c r="H17" i="65"/>
  <c r="G17" i="65"/>
  <c r="D17" i="65"/>
  <c r="H16" i="65"/>
  <c r="G16" i="65"/>
  <c r="D16" i="65"/>
  <c r="H15" i="65"/>
  <c r="G15" i="65"/>
  <c r="D15" i="65"/>
  <c r="H14" i="65"/>
  <c r="G14" i="65"/>
  <c r="D14" i="65"/>
  <c r="H13" i="65"/>
  <c r="G13" i="65"/>
  <c r="D13" i="65"/>
  <c r="H12" i="65"/>
  <c r="G12" i="65"/>
  <c r="D12" i="65"/>
  <c r="H11" i="65"/>
  <c r="G11" i="65"/>
  <c r="D11" i="65"/>
  <c r="H10" i="65"/>
  <c r="G10" i="65"/>
  <c r="D10" i="65"/>
  <c r="H9" i="65"/>
  <c r="G9" i="65"/>
  <c r="D9" i="65"/>
  <c r="H8" i="65"/>
  <c r="G8" i="65"/>
  <c r="D8" i="65"/>
</calcChain>
</file>

<file path=xl/sharedStrings.xml><?xml version="1.0" encoding="utf-8"?>
<sst xmlns="http://schemas.openxmlformats.org/spreadsheetml/2006/main" count="36" uniqueCount="35">
  <si>
    <t>Importe</t>
  </si>
  <si>
    <t>Número</t>
  </si>
  <si>
    <t>Proporción respecto a</t>
  </si>
  <si>
    <t>Absoluto</t>
  </si>
  <si>
    <t>Proporción /</t>
  </si>
  <si>
    <t xml:space="preserve">    </t>
  </si>
  <si>
    <t>total partida</t>
  </si>
  <si>
    <t>Andalucía</t>
  </si>
  <si>
    <t>Aragón</t>
  </si>
  <si>
    <t>Cantabria</t>
  </si>
  <si>
    <t>Castilla y León</t>
  </si>
  <si>
    <t>Extremadura</t>
  </si>
  <si>
    <t>Galicia</t>
  </si>
  <si>
    <t>Principado de Asturias</t>
  </si>
  <si>
    <t>Comunidad Valenciana</t>
  </si>
  <si>
    <t>La Rioja</t>
  </si>
  <si>
    <t>TOTAL</t>
  </si>
  <si>
    <t>Comunidad de Madrid</t>
  </si>
  <si>
    <t>Región de Murcia</t>
  </si>
  <si>
    <t>Ceuta</t>
  </si>
  <si>
    <t>Melilla</t>
  </si>
  <si>
    <t xml:space="preserve"> Autónoma</t>
  </si>
  <si>
    <t>(euros)</t>
  </si>
  <si>
    <t>Media</t>
  </si>
  <si>
    <t>Illes Balears</t>
  </si>
  <si>
    <t>Declaraciones</t>
  </si>
  <si>
    <t>total declar.</t>
  </si>
  <si>
    <t>No Residentes</t>
  </si>
  <si>
    <t>(millones euros)</t>
  </si>
  <si>
    <t xml:space="preserve">Canarias </t>
  </si>
  <si>
    <t>Castilla - La Mancha</t>
  </si>
  <si>
    <t xml:space="preserve">Cataluña </t>
  </si>
  <si>
    <t>Comunidad / Ciudad Autónoma</t>
  </si>
  <si>
    <t>IRPF  2016  POR  COMUNIDADES AUTÓNOMAS Y CIUDADES CON ESTATUTO DE AUTONOMÍA</t>
  </si>
  <si>
    <t>V.5. CUOTA ÍNTEGRA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</si>
</sst>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€_-;\-* #,##0.00\ _€_-;_-* &quot;-&quot;??\ _€_-;_-@_-"/>
    <numFmt numFmtId="165" formatCode="#,##0_);\(#,##0\)"/>
    <numFmt numFmtId="166" formatCode="#,##0.0"/>
    <numFmt numFmtId="167" formatCode="0.0%"/>
    <numFmt numFmtId="168" formatCode="#,##0.0_);\(#,##0.0\)"/>
    <numFmt numFmtId="169" formatCode="#,##0_ ;\-#,##0\ "/>
  </numFmts>
  <fonts count="12">
    <font>
      <sz val="12"/>
      <name val="SWISS"/>
    </font>
    <font>
      <sz val="8"/>
      <name val="SWISS"/>
    </font>
    <font>
      <sz val="12"/>
      <name val="Times New Roman"/>
      <family val="1"/>
    </font>
    <font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  <font>
      <b/>
      <sz val="11"/>
      <color theme="0"/>
      <name val="Times New Roman"/>
      <family val="1"/>
    </font>
    <font>
      <sz val="12"/>
      <name val="SWISS"/>
    </font>
    <font>
      <b/>
      <sz val="11"/>
      <color rgb="FFFF0000"/>
      <name val="Times New Roman"/>
      <family val="1"/>
    </font>
    <font>
      <sz val="12"/>
      <color rgb="FFFF000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</fills>
  <borders count="3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/>
      <right style="thin">
        <color theme="1"/>
      </right>
      <top style="thin">
        <color indexed="8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/>
      <bottom style="hair">
        <color indexed="8"/>
      </bottom>
      <diagonal/>
    </border>
    <border>
      <left/>
      <right style="thin">
        <color theme="1"/>
      </right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164" fontId="9" fillId="0" borderId="0" applyFont="0" applyFill="0" applyBorder="0" applyAlignment="0" applyProtection="0"/>
  </cellStyleXfs>
  <cellXfs count="64">
    <xf numFmtId="0" fontId="0" fillId="0" borderId="0" xfId="0"/>
    <xf numFmtId="0" fontId="2" fillId="0" borderId="0" xfId="0" applyFont="1"/>
    <xf numFmtId="165" fontId="2" fillId="0" borderId="0" xfId="0" applyNumberFormat="1" applyFont="1"/>
    <xf numFmtId="0" fontId="3" fillId="2" borderId="0" xfId="0" applyFont="1" applyFill="1" applyProtection="1"/>
    <xf numFmtId="166" fontId="3" fillId="2" borderId="0" xfId="0" applyNumberFormat="1" applyFont="1" applyFill="1" applyProtection="1"/>
    <xf numFmtId="165" fontId="5" fillId="0" borderId="14" xfId="0" applyNumberFormat="1" applyFont="1" applyBorder="1" applyAlignment="1" applyProtection="1">
      <alignment horizontal="right" vertical="center" indent="1"/>
    </xf>
    <xf numFmtId="3" fontId="5" fillId="0" borderId="15" xfId="0" applyNumberFormat="1" applyFont="1" applyBorder="1" applyAlignment="1" applyProtection="1">
      <alignment horizontal="right" vertical="center" indent="1"/>
    </xf>
    <xf numFmtId="0" fontId="2" fillId="0" borderId="0" xfId="0" quotePrefix="1" applyFont="1"/>
    <xf numFmtId="165" fontId="5" fillId="0" borderId="16" xfId="0" applyNumberFormat="1" applyFont="1" applyBorder="1" applyAlignment="1" applyProtection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165" fontId="5" fillId="0" borderId="19" xfId="0" applyNumberFormat="1" applyFont="1" applyBorder="1" applyAlignment="1" applyProtection="1">
      <alignment horizontal="right" vertical="center" indent="1"/>
    </xf>
    <xf numFmtId="3" fontId="5" fillId="0" borderId="20" xfId="0" applyNumberFormat="1" applyFont="1" applyBorder="1" applyAlignment="1" applyProtection="1">
      <alignment horizontal="right" vertical="center" indent="1"/>
    </xf>
    <xf numFmtId="0" fontId="4" fillId="3" borderId="21" xfId="0" applyFont="1" applyFill="1" applyBorder="1" applyAlignment="1" applyProtection="1">
      <alignment horizontal="left" vertical="center"/>
    </xf>
    <xf numFmtId="3" fontId="4" fillId="3" borderId="22" xfId="0" applyNumberFormat="1" applyFont="1" applyFill="1" applyBorder="1" applyAlignment="1" applyProtection="1">
      <alignment horizontal="right" vertical="center" indent="1"/>
    </xf>
    <xf numFmtId="9" fontId="4" fillId="3" borderId="23" xfId="0" applyNumberFormat="1" applyFont="1" applyFill="1" applyBorder="1" applyAlignment="1" applyProtection="1">
      <alignment horizontal="right" vertical="center" indent="1"/>
    </xf>
    <xf numFmtId="3" fontId="4" fillId="3" borderId="24" xfId="0" applyNumberFormat="1" applyFont="1" applyFill="1" applyBorder="1" applyAlignment="1" applyProtection="1">
      <alignment horizontal="right" vertical="center" indent="1"/>
    </xf>
    <xf numFmtId="166" fontId="2" fillId="0" borderId="0" xfId="0" applyNumberFormat="1" applyFont="1"/>
    <xf numFmtId="167" fontId="5" fillId="0" borderId="27" xfId="0" applyNumberFormat="1" applyFont="1" applyBorder="1" applyAlignment="1" applyProtection="1">
      <alignment horizontal="right" vertical="center" indent="1"/>
    </xf>
    <xf numFmtId="167" fontId="5" fillId="0" borderId="0" xfId="0" applyNumberFormat="1" applyFont="1" applyBorder="1" applyAlignment="1" applyProtection="1">
      <alignment horizontal="right" vertical="center" indent="1"/>
    </xf>
    <xf numFmtId="167" fontId="5" fillId="0" borderId="28" xfId="0" applyNumberFormat="1" applyFont="1" applyBorder="1" applyAlignment="1" applyProtection="1">
      <alignment horizontal="right" vertical="center" indent="1"/>
    </xf>
    <xf numFmtId="167" fontId="5" fillId="0" borderId="0" xfId="0" applyNumberFormat="1" applyFont="1" applyAlignment="1" applyProtection="1">
      <alignment horizontal="right" vertical="center" indent="1"/>
    </xf>
    <xf numFmtId="0" fontId="2" fillId="4" borderId="0" xfId="0" applyFont="1" applyFill="1"/>
    <xf numFmtId="0" fontId="4" fillId="4" borderId="13" xfId="0" applyFont="1" applyFill="1" applyBorder="1" applyAlignment="1" applyProtection="1">
      <alignment horizontal="left" vertical="center"/>
    </xf>
    <xf numFmtId="0" fontId="4" fillId="4" borderId="3" xfId="0" applyFont="1" applyFill="1" applyBorder="1" applyAlignment="1" applyProtection="1">
      <alignment horizontal="left" vertical="center"/>
    </xf>
    <xf numFmtId="0" fontId="4" fillId="4" borderId="18" xfId="0" applyFont="1" applyFill="1" applyBorder="1" applyAlignment="1" applyProtection="1">
      <alignment horizontal="left" vertical="center"/>
    </xf>
    <xf numFmtId="0" fontId="4" fillId="4" borderId="3" xfId="0" applyFont="1" applyFill="1" applyBorder="1" applyAlignment="1" applyProtection="1">
      <alignment horizontal="left" vertical="center" wrapText="1"/>
    </xf>
    <xf numFmtId="0" fontId="6" fillId="7" borderId="2" xfId="0" applyFont="1" applyFill="1" applyBorder="1" applyAlignment="1" applyProtection="1">
      <alignment horizontal="centerContinuous" vertical="center"/>
    </xf>
    <xf numFmtId="0" fontId="6" fillId="7" borderId="26" xfId="0" applyFont="1" applyFill="1" applyBorder="1" applyAlignment="1" applyProtection="1">
      <alignment horizontal="centerContinuous" vertical="center"/>
    </xf>
    <xf numFmtId="0" fontId="6" fillId="7" borderId="29" xfId="0" applyFont="1" applyFill="1" applyBorder="1" applyAlignment="1" applyProtection="1">
      <alignment horizontal="centerContinuous" vertical="center"/>
    </xf>
    <xf numFmtId="0" fontId="6" fillId="7" borderId="4" xfId="0" applyFont="1" applyFill="1" applyBorder="1" applyAlignment="1" applyProtection="1">
      <alignment horizontal="centerContinuous" vertical="center"/>
    </xf>
    <xf numFmtId="0" fontId="6" fillId="7" borderId="5" xfId="0" applyFont="1" applyFill="1" applyBorder="1" applyAlignment="1" applyProtection="1">
      <alignment horizontal="centerContinuous" vertical="center"/>
    </xf>
    <xf numFmtId="0" fontId="6" fillId="7" borderId="6" xfId="0" applyFont="1" applyFill="1" applyBorder="1" applyAlignment="1" applyProtection="1">
      <alignment horizontal="centerContinuous" vertical="center"/>
    </xf>
    <xf numFmtId="0" fontId="4" fillId="9" borderId="8" xfId="0" applyFont="1" applyFill="1" applyBorder="1" applyAlignment="1" applyProtection="1">
      <alignment horizontal="centerContinuous"/>
    </xf>
    <xf numFmtId="0" fontId="4" fillId="9" borderId="9" xfId="0" applyFont="1" applyFill="1" applyBorder="1" applyAlignment="1" applyProtection="1">
      <alignment horizontal="centerContinuous"/>
    </xf>
    <xf numFmtId="0" fontId="6" fillId="8" borderId="7" xfId="0" applyFont="1" applyFill="1" applyBorder="1" applyAlignment="1" applyProtection="1">
      <alignment horizontal="centerContinuous"/>
    </xf>
    <xf numFmtId="0" fontId="4" fillId="9" borderId="7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4" fillId="10" borderId="12" xfId="0" applyFont="1" applyFill="1" applyBorder="1" applyAlignment="1" applyProtection="1">
      <alignment horizontal="centerContinuous" vertical="center"/>
    </xf>
    <xf numFmtId="0" fontId="4" fillId="9" borderId="11" xfId="0" applyFont="1" applyFill="1" applyBorder="1" applyAlignment="1" applyProtection="1">
      <alignment horizontal="centerContinuous" vertical="center"/>
    </xf>
    <xf numFmtId="0" fontId="6" fillId="8" borderId="30" xfId="0" applyFont="1" applyFill="1" applyBorder="1" applyAlignment="1" applyProtection="1">
      <alignment horizontal="centerContinuous" vertical="center"/>
    </xf>
    <xf numFmtId="168" fontId="5" fillId="0" borderId="27" xfId="0" applyNumberFormat="1" applyFont="1" applyBorder="1" applyAlignment="1" applyProtection="1">
      <alignment horizontal="right" vertical="center" indent="1"/>
    </xf>
    <xf numFmtId="168" fontId="5" fillId="0" borderId="0" xfId="0" applyNumberFormat="1" applyFont="1" applyBorder="1" applyAlignment="1" applyProtection="1">
      <alignment horizontal="right" vertical="center" indent="1"/>
    </xf>
    <xf numFmtId="168" fontId="5" fillId="0" borderId="28" xfId="0" applyNumberFormat="1" applyFont="1" applyBorder="1" applyAlignment="1" applyProtection="1">
      <alignment horizontal="right" vertical="center" indent="1"/>
    </xf>
    <xf numFmtId="166" fontId="4" fillId="3" borderId="23" xfId="0" applyNumberFormat="1" applyFont="1" applyFill="1" applyBorder="1" applyAlignment="1" applyProtection="1">
      <alignment horizontal="right" vertical="center" indent="1"/>
    </xf>
    <xf numFmtId="167" fontId="5" fillId="0" borderId="31" xfId="0" applyNumberFormat="1" applyFont="1" applyBorder="1" applyAlignment="1" applyProtection="1">
      <alignment horizontal="right" vertical="center" indent="1"/>
    </xf>
    <xf numFmtId="167" fontId="5" fillId="0" borderId="32" xfId="0" applyNumberFormat="1" applyFont="1" applyBorder="1" applyAlignment="1" applyProtection="1">
      <alignment horizontal="right" vertical="center" indent="1"/>
    </xf>
    <xf numFmtId="167" fontId="5" fillId="0" borderId="33" xfId="0" applyNumberFormat="1" applyFont="1" applyBorder="1" applyAlignment="1" applyProtection="1">
      <alignment horizontal="right" vertical="center" indent="1"/>
    </xf>
    <xf numFmtId="0" fontId="11" fillId="0" borderId="0" xfId="0" applyFont="1"/>
    <xf numFmtId="0" fontId="11" fillId="0" borderId="0" xfId="0" applyFont="1" applyAlignment="1">
      <alignment horizontal="right"/>
    </xf>
    <xf numFmtId="167" fontId="4" fillId="3" borderId="34" xfId="0" applyNumberFormat="1" applyFont="1" applyFill="1" applyBorder="1" applyAlignment="1" applyProtection="1">
      <alignment horizontal="right" vertical="center" indent="1"/>
    </xf>
    <xf numFmtId="169" fontId="10" fillId="5" borderId="0" xfId="1" applyNumberFormat="1" applyFont="1" applyFill="1" applyBorder="1" applyAlignment="1" applyProtection="1">
      <alignment horizontal="right" vertical="center" indent="1"/>
    </xf>
    <xf numFmtId="0" fontId="6" fillId="8" borderId="11" xfId="0" applyFont="1" applyFill="1" applyBorder="1" applyAlignment="1" applyProtection="1">
      <alignment horizontal="centerContinuous" vertical="top"/>
    </xf>
    <xf numFmtId="166" fontId="2" fillId="0" borderId="0" xfId="0" applyNumberFormat="1" applyFont="1" applyAlignment="1">
      <alignment horizontal="centerContinuous" vertical="top"/>
    </xf>
    <xf numFmtId="0" fontId="6" fillId="7" borderId="25" xfId="0" applyFont="1" applyFill="1" applyBorder="1" applyAlignment="1" applyProtection="1">
      <alignment horizontal="center" vertical="center" wrapText="1"/>
    </xf>
    <xf numFmtId="0" fontId="6" fillId="7" borderId="3" xfId="0" applyFont="1" applyFill="1" applyBorder="1" applyAlignment="1" applyProtection="1">
      <alignment horizontal="center" vertical="center" wrapText="1"/>
    </xf>
    <xf numFmtId="0" fontId="6" fillId="7" borderId="10" xfId="0" applyFont="1" applyFill="1" applyBorder="1" applyAlignment="1" applyProtection="1">
      <alignment horizontal="center" vertical="center" wrapText="1"/>
    </xf>
    <xf numFmtId="0" fontId="6" fillId="8" borderId="7" xfId="0" applyFont="1" applyFill="1" applyBorder="1" applyAlignment="1">
      <alignment horizontal="center" vertical="center"/>
    </xf>
    <xf numFmtId="0" fontId="6" fillId="8" borderId="11" xfId="0" applyFont="1" applyFill="1" applyBorder="1" applyAlignment="1">
      <alignment horizontal="center" vertical="center"/>
    </xf>
    <xf numFmtId="0" fontId="7" fillId="5" borderId="1" xfId="0" applyFont="1" applyFill="1" applyBorder="1" applyAlignment="1" applyProtection="1">
      <alignment horizontal="center"/>
    </xf>
    <xf numFmtId="0" fontId="7" fillId="5" borderId="23" xfId="0" applyFont="1" applyFill="1" applyBorder="1" applyAlignment="1" applyProtection="1">
      <alignment horizontal="center"/>
    </xf>
    <xf numFmtId="0" fontId="7" fillId="5" borderId="24" xfId="0" applyFont="1" applyFill="1" applyBorder="1" applyAlignment="1" applyProtection="1">
      <alignment horizontal="center"/>
    </xf>
    <xf numFmtId="0" fontId="8" fillId="6" borderId="1" xfId="0" applyFont="1" applyFill="1" applyBorder="1" applyAlignment="1" applyProtection="1">
      <alignment horizontal="center" vertical="center"/>
    </xf>
    <xf numFmtId="0" fontId="8" fillId="6" borderId="23" xfId="0" applyFont="1" applyFill="1" applyBorder="1" applyAlignment="1" applyProtection="1">
      <alignment horizontal="center" vertical="center"/>
    </xf>
    <xf numFmtId="0" fontId="8" fillId="6" borderId="24" xfId="0" applyFont="1" applyFill="1" applyBorder="1" applyAlignment="1" applyProtection="1">
      <alignment horizontal="center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32"/>
  <sheetViews>
    <sheetView showGridLines="0" showRowColHeaders="0" tabSelected="1" zoomScale="75" zoomScaleNormal="100" workbookViewId="0">
      <selection activeCell="B2" sqref="B2:H2"/>
    </sheetView>
  </sheetViews>
  <sheetFormatPr baseColWidth="10" defaultColWidth="9.6640625" defaultRowHeight="15.75"/>
  <cols>
    <col min="1" max="1" width="2.88671875" style="1" customWidth="1"/>
    <col min="2" max="2" width="19.77734375" style="1" customWidth="1"/>
    <col min="3" max="3" width="12.77734375" style="1" customWidth="1"/>
    <col min="4" max="5" width="10.77734375" style="1" customWidth="1"/>
    <col min="6" max="6" width="13.77734375" style="16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6.5" thickBot="1"/>
    <row r="2" spans="2:11" ht="18" customHeight="1" thickTop="1" thickBot="1">
      <c r="B2" s="58" t="s">
        <v>33</v>
      </c>
      <c r="C2" s="59"/>
      <c r="D2" s="59"/>
      <c r="E2" s="59"/>
      <c r="F2" s="59"/>
      <c r="G2" s="59"/>
      <c r="H2" s="60"/>
      <c r="J2" s="2"/>
      <c r="K2" s="2"/>
    </row>
    <row r="3" spans="2:11" ht="9.75" customHeight="1" thickTop="1" thickBot="1">
      <c r="B3" s="3"/>
      <c r="C3" s="3"/>
      <c r="D3" s="3"/>
      <c r="E3" s="3"/>
      <c r="F3" s="4"/>
      <c r="G3" s="3"/>
      <c r="H3" s="3"/>
      <c r="J3" s="2"/>
      <c r="K3" s="2"/>
    </row>
    <row r="4" spans="2:11" ht="18" customHeight="1" thickTop="1" thickBot="1">
      <c r="B4" s="61" t="s">
        <v>34</v>
      </c>
      <c r="C4" s="62"/>
      <c r="D4" s="62"/>
      <c r="E4" s="62"/>
      <c r="F4" s="62"/>
      <c r="G4" s="62"/>
      <c r="H4" s="63"/>
    </row>
    <row r="5" spans="2:11" ht="19.5" customHeight="1" thickTop="1">
      <c r="B5" s="53" t="s">
        <v>32</v>
      </c>
      <c r="C5" s="26" t="s">
        <v>25</v>
      </c>
      <c r="D5" s="27"/>
      <c r="E5" s="28"/>
      <c r="F5" s="29" t="s">
        <v>0</v>
      </c>
      <c r="G5" s="30"/>
      <c r="H5" s="31"/>
    </row>
    <row r="6" spans="2:11" ht="19.5" customHeight="1">
      <c r="B6" s="54" t="s">
        <v>21</v>
      </c>
      <c r="C6" s="56" t="s">
        <v>1</v>
      </c>
      <c r="D6" s="32" t="s">
        <v>2</v>
      </c>
      <c r="E6" s="33"/>
      <c r="F6" s="34" t="s">
        <v>3</v>
      </c>
      <c r="G6" s="35" t="s">
        <v>4</v>
      </c>
      <c r="H6" s="36" t="s">
        <v>23</v>
      </c>
    </row>
    <row r="7" spans="2:11" ht="19.5" customHeight="1">
      <c r="B7" s="55"/>
      <c r="C7" s="57" t="s">
        <v>5</v>
      </c>
      <c r="D7" s="37" t="s">
        <v>6</v>
      </c>
      <c r="E7" s="37" t="s">
        <v>26</v>
      </c>
      <c r="F7" s="51" t="s">
        <v>28</v>
      </c>
      <c r="G7" s="38" t="s">
        <v>6</v>
      </c>
      <c r="H7" s="39" t="s">
        <v>22</v>
      </c>
    </row>
    <row r="8" spans="2:11" ht="17.100000000000001" customHeight="1">
      <c r="B8" s="22" t="s">
        <v>7</v>
      </c>
      <c r="C8" s="5">
        <v>1914441</v>
      </c>
      <c r="D8" s="17">
        <f t="shared" ref="D8:D26" si="0">C8/$C$26</f>
        <v>0.14659298071727947</v>
      </c>
      <c r="E8" s="44">
        <v>9.7567400791612233E-2</v>
      </c>
      <c r="F8" s="40">
        <v>9024.602079119988</v>
      </c>
      <c r="G8" s="17">
        <f t="shared" ref="G8:G26" si="1">F8/$F$26</f>
        <v>0.12111095970515716</v>
      </c>
      <c r="H8" s="6">
        <f>(F8/C8)*10^6</f>
        <v>4713.9619759083662</v>
      </c>
      <c r="I8" s="7"/>
    </row>
    <row r="9" spans="2:11" ht="17.100000000000001" customHeight="1">
      <c r="B9" s="23" t="s">
        <v>8</v>
      </c>
      <c r="C9" s="8">
        <v>467148</v>
      </c>
      <c r="D9" s="18">
        <f t="shared" si="0"/>
        <v>3.5770555350682354E-2</v>
      </c>
      <c r="E9" s="45">
        <v>2.3807689108726816E-2</v>
      </c>
      <c r="F9" s="41">
        <v>2330.1668997600063</v>
      </c>
      <c r="G9" s="18">
        <f t="shared" si="1"/>
        <v>3.1271046305306346E-2</v>
      </c>
      <c r="H9" s="9">
        <f>(F9/C9)*10^6</f>
        <v>4988.0699473400427</v>
      </c>
    </row>
    <row r="10" spans="2:11" ht="17.100000000000001" customHeight="1">
      <c r="B10" s="23" t="s">
        <v>13</v>
      </c>
      <c r="C10" s="8">
        <v>350340</v>
      </c>
      <c r="D10" s="18">
        <f t="shared" si="0"/>
        <v>2.682630849657508E-2</v>
      </c>
      <c r="E10" s="45">
        <v>1.7854696589413532E-2</v>
      </c>
      <c r="F10" s="41">
        <v>1758.1177663299979</v>
      </c>
      <c r="G10" s="18">
        <f t="shared" si="1"/>
        <v>2.3594096236947477E-2</v>
      </c>
      <c r="H10" s="9">
        <f t="shared" ref="H10:H25" si="2">(F10/C10)*10^6</f>
        <v>5018.3186799394816</v>
      </c>
    </row>
    <row r="11" spans="2:11" ht="17.100000000000001" customHeight="1">
      <c r="B11" s="23" t="s">
        <v>24</v>
      </c>
      <c r="C11" s="8">
        <v>362207</v>
      </c>
      <c r="D11" s="18">
        <f t="shared" si="0"/>
        <v>2.7734990927724409E-2</v>
      </c>
      <c r="E11" s="45">
        <v>1.8459485321578203E-2</v>
      </c>
      <c r="F11" s="41">
        <v>2004.6998519700314</v>
      </c>
      <c r="G11" s="18">
        <f t="shared" si="1"/>
        <v>2.6903249679519629E-2</v>
      </c>
      <c r="H11" s="9">
        <f t="shared" si="2"/>
        <v>5534.6800364709443</v>
      </c>
    </row>
    <row r="12" spans="2:11" ht="17.100000000000001" customHeight="1">
      <c r="B12" s="23" t="s">
        <v>29</v>
      </c>
      <c r="C12" s="8">
        <v>532882</v>
      </c>
      <c r="D12" s="18">
        <f t="shared" si="0"/>
        <v>4.0803953086350174E-2</v>
      </c>
      <c r="E12" s="45">
        <v>2.7157750836215851E-2</v>
      </c>
      <c r="F12" s="41">
        <v>2542.978948189977</v>
      </c>
      <c r="G12" s="18">
        <f t="shared" si="1"/>
        <v>3.4127002855657368E-2</v>
      </c>
      <c r="H12" s="9">
        <f t="shared" si="2"/>
        <v>4772.1239377385182</v>
      </c>
    </row>
    <row r="13" spans="2:11" ht="17.100000000000001" customHeight="1">
      <c r="B13" s="24" t="s">
        <v>9</v>
      </c>
      <c r="C13" s="10">
        <v>190517</v>
      </c>
      <c r="D13" s="19">
        <f t="shared" si="0"/>
        <v>1.4588307974658887E-2</v>
      </c>
      <c r="E13" s="46">
        <v>9.7094914372475253E-3</v>
      </c>
      <c r="F13" s="42">
        <v>939.40199196000935</v>
      </c>
      <c r="G13" s="19">
        <f t="shared" si="1"/>
        <v>1.2606857986397473E-2</v>
      </c>
      <c r="H13" s="11">
        <f t="shared" si="2"/>
        <v>4930.8040330259728</v>
      </c>
    </row>
    <row r="14" spans="2:11" ht="17.100000000000001" customHeight="1">
      <c r="B14" s="23" t="s">
        <v>30</v>
      </c>
      <c r="C14" s="8">
        <v>541096</v>
      </c>
      <c r="D14" s="18">
        <f t="shared" si="0"/>
        <v>4.143291722972766E-2</v>
      </c>
      <c r="E14" s="45">
        <v>2.7576368401396656E-2</v>
      </c>
      <c r="F14" s="41">
        <v>2261.1833546199828</v>
      </c>
      <c r="G14" s="18">
        <f t="shared" si="1"/>
        <v>3.0345281015875775E-2</v>
      </c>
      <c r="H14" s="9">
        <f t="shared" si="2"/>
        <v>4178.8949735721253</v>
      </c>
    </row>
    <row r="15" spans="2:11" ht="17.100000000000001" customHeight="1">
      <c r="B15" s="23" t="s">
        <v>10</v>
      </c>
      <c r="C15" s="8">
        <v>811976</v>
      </c>
      <c r="D15" s="18">
        <f t="shared" si="0"/>
        <v>6.2174797818733363E-2</v>
      </c>
      <c r="E15" s="45">
        <v>4.1381472620556151E-2</v>
      </c>
      <c r="F15" s="41">
        <v>3607.2765106600164</v>
      </c>
      <c r="G15" s="18">
        <f t="shared" si="1"/>
        <v>4.8409970467141801E-2</v>
      </c>
      <c r="H15" s="9">
        <f t="shared" si="2"/>
        <v>4442.590065051204</v>
      </c>
    </row>
    <row r="16" spans="2:11" ht="17.100000000000001" customHeight="1">
      <c r="B16" s="23" t="s">
        <v>31</v>
      </c>
      <c r="C16" s="8">
        <v>2552593</v>
      </c>
      <c r="D16" s="18">
        <f t="shared" si="0"/>
        <v>0.19545769048409564</v>
      </c>
      <c r="E16" s="45">
        <v>0.13009012254170479</v>
      </c>
      <c r="F16" s="41">
        <v>16529.912714549617</v>
      </c>
      <c r="G16" s="18">
        <f t="shared" si="1"/>
        <v>0.22183289358912089</v>
      </c>
      <c r="H16" s="9">
        <f t="shared" si="2"/>
        <v>6475.7337791608834</v>
      </c>
    </row>
    <row r="17" spans="2:8" ht="17.100000000000001" customHeight="1">
      <c r="B17" s="23" t="s">
        <v>11</v>
      </c>
      <c r="C17" s="8">
        <v>241307</v>
      </c>
      <c r="D17" s="18">
        <f t="shared" si="0"/>
        <v>1.8477410585097456E-2</v>
      </c>
      <c r="E17" s="45">
        <v>1.229794847833993E-2</v>
      </c>
      <c r="F17" s="41">
        <v>1030.4637979900072</v>
      </c>
      <c r="G17" s="18">
        <f t="shared" si="1"/>
        <v>1.3828915493652498E-2</v>
      </c>
      <c r="H17" s="9">
        <f t="shared" si="2"/>
        <v>4270.3435788850184</v>
      </c>
    </row>
    <row r="18" spans="2:8" ht="17.100000000000001" customHeight="1">
      <c r="B18" s="23" t="s">
        <v>12</v>
      </c>
      <c r="C18" s="8">
        <v>809803</v>
      </c>
      <c r="D18" s="18">
        <f t="shared" si="0"/>
        <v>6.2008406403642143E-2</v>
      </c>
      <c r="E18" s="45">
        <v>4.1270728041893148E-2</v>
      </c>
      <c r="F18" s="41">
        <v>3787.2372791099965</v>
      </c>
      <c r="G18" s="18">
        <f t="shared" si="1"/>
        <v>5.0825059928723909E-2</v>
      </c>
      <c r="H18" s="9">
        <f t="shared" si="2"/>
        <v>4676.739008264969</v>
      </c>
    </row>
    <row r="19" spans="2:8" ht="17.100000000000001" customHeight="1">
      <c r="B19" s="24" t="s">
        <v>17</v>
      </c>
      <c r="C19" s="10">
        <v>2447215</v>
      </c>
      <c r="D19" s="19">
        <f t="shared" si="0"/>
        <v>0.18738866400481241</v>
      </c>
      <c r="E19" s="46">
        <v>0.12471964752543711</v>
      </c>
      <c r="F19" s="42">
        <v>19342.157019030445</v>
      </c>
      <c r="G19" s="19">
        <f t="shared" si="1"/>
        <v>0.25957346138978427</v>
      </c>
      <c r="H19" s="11">
        <f t="shared" si="2"/>
        <v>7903.7424251773728</v>
      </c>
    </row>
    <row r="20" spans="2:8" ht="17.100000000000001" customHeight="1">
      <c r="B20" s="23" t="s">
        <v>18</v>
      </c>
      <c r="C20" s="8">
        <v>353639</v>
      </c>
      <c r="D20" s="18">
        <f t="shared" si="0"/>
        <v>2.7078920221557098E-2</v>
      </c>
      <c r="E20" s="45">
        <v>1.8022826531893622E-2</v>
      </c>
      <c r="F20" s="41">
        <v>1662.3953661299884</v>
      </c>
      <c r="G20" s="18">
        <f t="shared" si="1"/>
        <v>2.2309493142886761E-2</v>
      </c>
      <c r="H20" s="9">
        <f t="shared" si="2"/>
        <v>4700.8258877838371</v>
      </c>
    </row>
    <row r="21" spans="2:8" ht="17.100000000000001" customHeight="1">
      <c r="B21" s="23" t="s">
        <v>15</v>
      </c>
      <c r="C21" s="8">
        <v>110954</v>
      </c>
      <c r="D21" s="18">
        <f t="shared" si="0"/>
        <v>8.495993129328628E-3</v>
      </c>
      <c r="E21" s="45">
        <v>5.6546497841576436E-3</v>
      </c>
      <c r="F21" s="41">
        <v>541.22294194999881</v>
      </c>
      <c r="G21" s="18">
        <f t="shared" si="1"/>
        <v>7.2632598467327293E-3</v>
      </c>
      <c r="H21" s="9">
        <f t="shared" si="2"/>
        <v>4877.9038335706582</v>
      </c>
    </row>
    <row r="22" spans="2:8" ht="17.100000000000001" customHeight="1">
      <c r="B22" s="23" t="s">
        <v>14</v>
      </c>
      <c r="C22" s="8">
        <v>1329888</v>
      </c>
      <c r="D22" s="18">
        <f t="shared" si="0"/>
        <v>0.10183246490236124</v>
      </c>
      <c r="E22" s="45">
        <v>6.7776293708688651E-2</v>
      </c>
      <c r="F22" s="41">
        <v>6872.6640848200841</v>
      </c>
      <c r="G22" s="18">
        <f t="shared" si="1"/>
        <v>9.2231761106622775E-2</v>
      </c>
      <c r="H22" s="9">
        <f t="shared" si="2"/>
        <v>5167.8517926472641</v>
      </c>
    </row>
    <row r="23" spans="2:8" ht="17.100000000000001" customHeight="1">
      <c r="B23" s="23" t="s">
        <v>19</v>
      </c>
      <c r="C23" s="8">
        <v>21451</v>
      </c>
      <c r="D23" s="20">
        <f t="shared" si="0"/>
        <v>1.6425505039676658E-3</v>
      </c>
      <c r="E23" s="45">
        <v>1.0932268554533016E-3</v>
      </c>
      <c r="F23" s="41">
        <v>136.60960462000054</v>
      </c>
      <c r="G23" s="20">
        <f t="shared" si="1"/>
        <v>1.8333130009964575E-3</v>
      </c>
      <c r="H23" s="9">
        <f t="shared" si="2"/>
        <v>6368.4492387301543</v>
      </c>
    </row>
    <row r="24" spans="2:8" ht="17.100000000000001" customHeight="1">
      <c r="B24" s="23" t="s">
        <v>20</v>
      </c>
      <c r="C24" s="8">
        <v>20186</v>
      </c>
      <c r="D24" s="20">
        <f t="shared" si="0"/>
        <v>1.5456866567102373E-3</v>
      </c>
      <c r="E24" s="45">
        <v>1.0287575080033726E-3</v>
      </c>
      <c r="F24" s="41">
        <v>129.04688372000064</v>
      </c>
      <c r="G24" s="20">
        <f t="shared" si="1"/>
        <v>1.7318206162739887E-3</v>
      </c>
      <c r="H24" s="9">
        <f t="shared" si="2"/>
        <v>6392.8903061528108</v>
      </c>
    </row>
    <row r="25" spans="2:8" ht="17.100000000000001" customHeight="1" thickBot="1">
      <c r="B25" s="25" t="s">
        <v>27</v>
      </c>
      <c r="C25" s="8">
        <v>1925</v>
      </c>
      <c r="D25" s="20">
        <f t="shared" si="0"/>
        <v>1.4740150669608672E-4</v>
      </c>
      <c r="E25" s="45">
        <v>9.8105528728152796E-5</v>
      </c>
      <c r="F25" s="41">
        <v>15.019098519999998</v>
      </c>
      <c r="G25" s="20">
        <f t="shared" si="1"/>
        <v>2.0155763320269058E-4</v>
      </c>
      <c r="H25" s="9">
        <f t="shared" si="2"/>
        <v>7802.1291012987003</v>
      </c>
    </row>
    <row r="26" spans="2:8" ht="17.100000000000001" customHeight="1" thickTop="1" thickBot="1">
      <c r="B26" s="12" t="s">
        <v>16</v>
      </c>
      <c r="C26" s="13">
        <v>13059568</v>
      </c>
      <c r="D26" s="14">
        <f t="shared" si="0"/>
        <v>1</v>
      </c>
      <c r="E26" s="49">
        <v>0.66556666161104672</v>
      </c>
      <c r="F26" s="43">
        <v>74515.156193050148</v>
      </c>
      <c r="G26" s="14">
        <f t="shared" si="1"/>
        <v>1</v>
      </c>
      <c r="H26" s="15">
        <f>(F26/C26)*10^6</f>
        <v>5705.7902828830283</v>
      </c>
    </row>
    <row r="27" spans="2:8" ht="16.5" thickTop="1">
      <c r="C27" s="47"/>
      <c r="D27" s="48"/>
      <c r="E27" s="50"/>
    </row>
    <row r="32" spans="2:8">
      <c r="B32" s="21"/>
      <c r="F32" s="52"/>
    </row>
  </sheetData>
  <mergeCells count="4">
    <mergeCell ref="B2:H2"/>
    <mergeCell ref="B4:H4"/>
    <mergeCell ref="B5:B7"/>
    <mergeCell ref="C6:C7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&amp;C&amp;"CG Times,Normal"&amp;9&amp;P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V.5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2014-11-26T10:31:22Z</cp:lastPrinted>
  <dcterms:created xsi:type="dcterms:W3CDTF">1998-07-21T09:27:02Z</dcterms:created>
  <dcterms:modified xsi:type="dcterms:W3CDTF">2019-09-20T11:47:44Z</dcterms:modified>
</cp:coreProperties>
</file>