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95" yWindow="-15" windowWidth="18720" windowHeight="6525" autoFilterDateGrouping="0"/>
  </bookViews>
  <sheets>
    <sheet name="V.6" sheetId="67" r:id="rId1"/>
  </sheets>
  <definedNames>
    <definedName name="_xlnm.Print_Area" localSheetId="0">V.6!$B$2:$H$26</definedName>
  </definedNames>
  <calcPr calcId="162913"/>
</workbook>
</file>

<file path=xl/calcChain.xml><?xml version="1.0" encoding="utf-8"?>
<calcChain xmlns="http://schemas.openxmlformats.org/spreadsheetml/2006/main">
  <c r="D9" i="67" l="1"/>
  <c r="D10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7" i="67"/>
  <c r="D8" i="67"/>
  <c r="F24" i="67"/>
  <c r="H24" i="67"/>
  <c r="H7" i="67"/>
  <c r="H8" i="67"/>
  <c r="H9" i="67"/>
  <c r="H10" i="67"/>
  <c r="H11" i="67"/>
  <c r="H12" i="67"/>
  <c r="H13" i="67"/>
  <c r="H14" i="67"/>
  <c r="H15" i="67"/>
  <c r="H16" i="67"/>
  <c r="G17" i="67"/>
  <c r="H17" i="67"/>
  <c r="H18" i="67"/>
  <c r="H19" i="67"/>
  <c r="H20" i="67"/>
  <c r="H21" i="67"/>
  <c r="H22" i="67"/>
  <c r="H23" i="67"/>
  <c r="H25" i="67"/>
  <c r="F8" i="67"/>
  <c r="F9" i="67"/>
  <c r="F10" i="67"/>
  <c r="F11" i="67"/>
  <c r="F12" i="67"/>
  <c r="F13" i="67"/>
  <c r="F14" i="67"/>
  <c r="F15" i="67"/>
  <c r="F16" i="67"/>
  <c r="F17" i="67"/>
  <c r="F18" i="67"/>
  <c r="F19" i="67"/>
  <c r="F20" i="67"/>
  <c r="F21" i="67"/>
  <c r="F22" i="67"/>
  <c r="F23" i="67"/>
  <c r="F25" i="67"/>
  <c r="F7" i="67"/>
  <c r="G7" i="67" l="1"/>
  <c r="G8" i="67"/>
  <c r="G21" i="67"/>
  <c r="G13" i="67"/>
  <c r="G9" i="67"/>
  <c r="G24" i="67"/>
  <c r="G25" i="67"/>
  <c r="G11" i="67"/>
  <c r="G19" i="67"/>
  <c r="G23" i="67"/>
  <c r="G15" i="67"/>
  <c r="G22" i="67"/>
  <c r="G20" i="67"/>
  <c r="G18" i="67"/>
  <c r="G16" i="67"/>
  <c r="G14" i="67"/>
  <c r="G12" i="67"/>
  <c r="G10" i="67"/>
</calcChain>
</file>

<file path=xl/sharedStrings.xml><?xml version="1.0" encoding="utf-8"?>
<sst xmlns="http://schemas.openxmlformats.org/spreadsheetml/2006/main" count="30" uniqueCount="27">
  <si>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</si>
  <si>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</si>
  <si>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</si>
  <si>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</si>
  <si>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</si>
  <si>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</si>
  <si>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</si>
  <si>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</si>
  <si>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</si>
  <si>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</si>
  <si>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</si>
  <si>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</si>
  <si>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</si>
  <si>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</si>
  <si>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TOTAL </t>
  </si>
  <si>
    <t>Illes Balears</t>
  </si>
  <si>
    <t>No Residentes</t>
  </si>
  <si>
    <t>Importe (millones euros)</t>
  </si>
  <si>
    <t>Inversión en vivienda habitual (régimen transitorio)</t>
  </si>
  <si>
    <t xml:space="preserve">Canarias </t>
  </si>
  <si>
    <t>Castilla - La Mancha</t>
  </si>
  <si>
    <t xml:space="preserve">Cataluña </t>
  </si>
  <si>
    <t>Comunidad / Ciudad Autónoma</t>
  </si>
  <si>
    <t>Proporción respecto al importe total de cada deducción</t>
  </si>
  <si>
    <t xml:space="preserve">Resto de deducciones </t>
  </si>
  <si>
    <t>IRPF  2016  POR  COMUNIDADES AUTÓNOMAS Y CIUDADES CON ESTATUTO DE AUTONOMÍA</t>
  </si>
  <si>
    <t>V.6. DEDUCCIONES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</si>
</sst>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"/>
    <numFmt numFmtId="167" formatCode="0.0%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6" fillId="0" borderId="0" xfId="0" applyFont="1"/>
    <xf numFmtId="166" fontId="4" fillId="0" borderId="12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6" fontId="4" fillId="0" borderId="17" xfId="0" applyNumberFormat="1" applyFont="1" applyBorder="1" applyAlignment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1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5" fillId="2" borderId="20" xfId="0" applyNumberFormat="1" applyFont="1" applyFill="1" applyBorder="1" applyAlignment="1">
      <alignment horizontal="right" vertical="center" indent="1"/>
    </xf>
    <xf numFmtId="166" fontId="5" fillId="2" borderId="21" xfId="0" applyNumberFormat="1" applyFont="1" applyFill="1" applyBorder="1" applyAlignment="1">
      <alignment horizontal="right" vertical="center" indent="1"/>
    </xf>
    <xf numFmtId="167" fontId="4" fillId="0" borderId="10" xfId="0" applyNumberFormat="1" applyFont="1" applyBorder="1" applyAlignment="1">
      <alignment horizontal="right" vertical="center" indent="1"/>
    </xf>
    <xf numFmtId="167" fontId="4" fillId="0" borderId="27" xfId="0" applyNumberFormat="1" applyFont="1" applyBorder="1" applyAlignment="1">
      <alignment horizontal="right" vertical="center" indent="2"/>
    </xf>
    <xf numFmtId="167" fontId="4" fillId="0" borderId="11" xfId="0" applyNumberFormat="1" applyFont="1" applyBorder="1" applyAlignment="1">
      <alignment horizontal="right" vertical="center" indent="1"/>
    </xf>
    <xf numFmtId="167" fontId="4" fillId="0" borderId="12" xfId="0" applyNumberFormat="1" applyFont="1" applyBorder="1" applyAlignment="1">
      <alignment horizontal="right" vertical="center" indent="1"/>
    </xf>
    <xf numFmtId="167" fontId="4" fillId="0" borderId="0" xfId="0" applyNumberFormat="1" applyFont="1" applyBorder="1" applyAlignment="1">
      <alignment horizontal="right" vertical="center" indent="2"/>
    </xf>
    <xf numFmtId="167" fontId="4" fillId="0" borderId="13" xfId="0" applyNumberFormat="1" applyFont="1" applyBorder="1" applyAlignment="1">
      <alignment horizontal="right" vertical="center" indent="1"/>
    </xf>
    <xf numFmtId="167" fontId="4" fillId="0" borderId="17" xfId="0" applyNumberFormat="1" applyFont="1" applyBorder="1" applyAlignment="1">
      <alignment horizontal="right" vertical="center" indent="1"/>
    </xf>
    <xf numFmtId="167" fontId="4" fillId="0" borderId="29" xfId="0" applyNumberFormat="1" applyFont="1" applyBorder="1" applyAlignment="1">
      <alignment horizontal="right" vertical="center" indent="2"/>
    </xf>
    <xf numFmtId="167" fontId="4" fillId="0" borderId="18" xfId="0" applyNumberFormat="1" applyFont="1" applyBorder="1" applyAlignment="1">
      <alignment horizontal="right" vertical="center" indent="1"/>
    </xf>
    <xf numFmtId="167" fontId="4" fillId="0" borderId="15" xfId="0" applyNumberFormat="1" applyFont="1" applyBorder="1" applyAlignment="1">
      <alignment horizontal="right" vertical="center" indent="1"/>
    </xf>
    <xf numFmtId="167" fontId="4" fillId="0" borderId="28" xfId="0" applyNumberFormat="1" applyFont="1" applyBorder="1" applyAlignment="1">
      <alignment horizontal="right" vertical="center" indent="2"/>
    </xf>
    <xf numFmtId="167" fontId="4" fillId="0" borderId="16" xfId="0" applyNumberFormat="1" applyFont="1" applyBorder="1" applyAlignment="1">
      <alignment horizontal="right" vertical="center" indent="1"/>
    </xf>
    <xf numFmtId="9" fontId="5" fillId="2" borderId="20" xfId="0" applyNumberFormat="1" applyFont="1" applyFill="1" applyBorder="1" applyAlignment="1">
      <alignment horizontal="right" vertical="center" indent="1"/>
    </xf>
    <xf numFmtId="9" fontId="5" fillId="2" borderId="21" xfId="0" applyNumberFormat="1" applyFont="1" applyFill="1" applyBorder="1" applyAlignment="1">
      <alignment horizontal="right" vertical="center" indent="2"/>
    </xf>
    <xf numFmtId="9" fontId="5" fillId="2" borderId="22" xfId="0" applyNumberFormat="1" applyFont="1" applyFill="1" applyBorder="1" applyAlignment="1">
      <alignment horizontal="right" vertical="center" indent="1"/>
    </xf>
    <xf numFmtId="0" fontId="2" fillId="3" borderId="0" xfId="0" applyFont="1" applyFill="1"/>
    <xf numFmtId="0" fontId="3" fillId="3" borderId="9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left" vertical="center"/>
    </xf>
    <xf numFmtId="0" fontId="3" fillId="3" borderId="14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left" vertical="center" wrapText="1"/>
    </xf>
    <xf numFmtId="0" fontId="5" fillId="4" borderId="19" xfId="0" applyFont="1" applyFill="1" applyBorder="1" applyAlignment="1">
      <alignment horizontal="left"/>
    </xf>
    <xf numFmtId="0" fontId="3" fillId="7" borderId="24" xfId="0" applyFont="1" applyFill="1" applyBorder="1" applyAlignment="1" applyProtection="1">
      <alignment horizontal="centerContinuous" vertical="center"/>
    </xf>
    <xf numFmtId="0" fontId="3" fillId="7" borderId="2" xfId="0" applyFont="1" applyFill="1" applyBorder="1" applyAlignment="1" applyProtection="1">
      <alignment horizontal="centerContinuous" vertical="center"/>
    </xf>
    <xf numFmtId="0" fontId="3" fillId="7" borderId="25" xfId="0" applyFont="1" applyFill="1" applyBorder="1" applyAlignment="1" applyProtection="1">
      <alignment horizontal="centerContinuous" vertical="center"/>
    </xf>
    <xf numFmtId="0" fontId="5" fillId="8" borderId="8" xfId="0" applyFont="1" applyFill="1" applyBorder="1" applyAlignment="1">
      <alignment horizontal="center" vertical="center" wrapText="1"/>
    </xf>
    <xf numFmtId="0" fontId="5" fillId="8" borderId="26" xfId="0" applyFont="1" applyFill="1" applyBorder="1" applyAlignment="1">
      <alignment horizontal="center" vertical="center" wrapText="1"/>
    </xf>
    <xf numFmtId="166" fontId="4" fillId="0" borderId="27" xfId="0" applyNumberFormat="1" applyFont="1" applyBorder="1" applyAlignment="1">
      <alignment horizontal="right" vertical="center" indent="2"/>
    </xf>
    <xf numFmtId="166" fontId="4" fillId="0" borderId="0" xfId="0" applyNumberFormat="1" applyFont="1" applyBorder="1" applyAlignment="1">
      <alignment horizontal="right" vertical="center" indent="2"/>
    </xf>
    <xf numFmtId="166" fontId="4" fillId="0" borderId="29" xfId="0" applyNumberFormat="1" applyFont="1" applyBorder="1" applyAlignment="1">
      <alignment horizontal="right" vertical="center" indent="2"/>
    </xf>
    <xf numFmtId="166" fontId="4" fillId="0" borderId="28" xfId="0" applyNumberFormat="1" applyFont="1" applyBorder="1" applyAlignment="1">
      <alignment horizontal="right" vertical="center" indent="2"/>
    </xf>
    <xf numFmtId="166" fontId="5" fillId="2" borderId="21" xfId="0" applyNumberFormat="1" applyFont="1" applyFill="1" applyBorder="1" applyAlignment="1">
      <alignment horizontal="right" vertical="center" indent="2"/>
    </xf>
    <xf numFmtId="0" fontId="5" fillId="7" borderId="23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/>
    </xf>
    <xf numFmtId="0" fontId="7" fillId="5" borderId="21" xfId="0" applyFont="1" applyFill="1" applyBorder="1" applyAlignment="1" applyProtection="1">
      <alignment horizontal="center"/>
    </xf>
    <xf numFmtId="0" fontId="7" fillId="5" borderId="22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1" xfId="0" applyFont="1" applyFill="1" applyBorder="1" applyAlignment="1" applyProtection="1">
      <alignment horizontal="center" vertical="center"/>
    </xf>
    <xf numFmtId="0" fontId="8" fillId="6" borderId="22" xfId="0" applyFont="1" applyFill="1" applyBorder="1" applyAlignment="1" applyProtection="1">
      <alignment horizontal="center" vertical="center"/>
    </xf>
    <xf numFmtId="166" fontId="3" fillId="7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55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5.33203125" style="1" customWidth="1"/>
    <col min="4" max="4" width="13.77734375" style="1" customWidth="1"/>
    <col min="5" max="5" width="8.77734375" style="1" customWidth="1"/>
    <col min="6" max="6" width="15.33203125" style="1" customWidth="1"/>
    <col min="7" max="7" width="13.77734375" style="1" customWidth="1"/>
    <col min="8" max="8" width="8.77734375" style="1" customWidth="1"/>
    <col min="9" max="16384" width="9.6640625" style="1"/>
  </cols>
  <sheetData>
    <row r="1" spans="2:8" ht="16.5" thickBot="1"/>
    <row r="2" spans="2:8" ht="18" customHeight="1" thickTop="1" thickBot="1">
      <c r="B2" s="44" t="s">
        <v>25</v>
      </c>
      <c r="C2" s="45"/>
      <c r="D2" s="45"/>
      <c r="E2" s="45"/>
      <c r="F2" s="45"/>
      <c r="G2" s="45"/>
      <c r="H2" s="46"/>
    </row>
    <row r="3" spans="2:8" ht="9.75" customHeight="1" thickTop="1" thickBot="1"/>
    <row r="4" spans="2:8" ht="18" customHeight="1" thickTop="1" thickBot="1">
      <c r="B4" s="47" t="s">
        <v>26</v>
      </c>
      <c r="C4" s="48"/>
      <c r="D4" s="48"/>
      <c r="E4" s="48"/>
      <c r="F4" s="48"/>
      <c r="G4" s="48"/>
      <c r="H4" s="49"/>
    </row>
    <row r="5" spans="2:8" ht="30" customHeight="1" thickTop="1">
      <c r="B5" s="42" t="s">
        <v>22</v>
      </c>
      <c r="C5" s="32" t="s">
        <v>17</v>
      </c>
      <c r="D5" s="33"/>
      <c r="E5" s="34"/>
      <c r="F5" s="50" t="s">
        <v>23</v>
      </c>
      <c r="G5" s="51"/>
      <c r="H5" s="52"/>
    </row>
    <row r="6" spans="2:8" ht="78" customHeight="1">
      <c r="B6" s="43"/>
      <c r="C6" s="35" t="s">
        <v>18</v>
      </c>
      <c r="D6" s="35" t="s">
        <v>24</v>
      </c>
      <c r="E6" s="35" t="s">
        <v>14</v>
      </c>
      <c r="F6" s="35" t="s">
        <v>18</v>
      </c>
      <c r="G6" s="35" t="s">
        <v>24</v>
      </c>
      <c r="H6" s="36" t="s">
        <v>14</v>
      </c>
    </row>
    <row r="7" spans="2:8" ht="16.899999999999999" customHeight="1">
      <c r="B7" s="27" t="s">
        <v>0</v>
      </c>
      <c r="C7" s="3">
        <v>399.31876752999995</v>
      </c>
      <c r="D7" s="37">
        <f>E7-C7</f>
        <v>428.73506256999883</v>
      </c>
      <c r="E7" s="4">
        <v>828.05383009999878</v>
      </c>
      <c r="F7" s="11">
        <f t="shared" ref="F7:F25" si="0">C7/C$25</f>
        <v>0.14746937157399237</v>
      </c>
      <c r="G7" s="12">
        <f t="shared" ref="G7:G25" si="1">D7/D$25</f>
        <v>0.1513640244241293</v>
      </c>
      <c r="H7" s="13">
        <f t="shared" ref="H7:H25" si="2">E7/E$25</f>
        <v>0.14946051708546301</v>
      </c>
    </row>
    <row r="8" spans="2:8" ht="16.899999999999999" customHeight="1">
      <c r="B8" s="28" t="s">
        <v>1</v>
      </c>
      <c r="C8" s="3">
        <v>92.699063960000046</v>
      </c>
      <c r="D8" s="38">
        <f>E8-C8</f>
        <v>75.73577707999894</v>
      </c>
      <c r="E8" s="4">
        <v>168.43484103999899</v>
      </c>
      <c r="F8" s="14">
        <f t="shared" si="0"/>
        <v>3.4233985024637023E-2</v>
      </c>
      <c r="G8" s="15">
        <f t="shared" si="1"/>
        <v>2.6738358983284038E-2</v>
      </c>
      <c r="H8" s="16">
        <f t="shared" si="2"/>
        <v>3.0401838047178491E-2</v>
      </c>
    </row>
    <row r="9" spans="2:8" ht="16.899999999999999" customHeight="1">
      <c r="B9" s="28" t="s">
        <v>6</v>
      </c>
      <c r="C9" s="3">
        <v>61.783785639999905</v>
      </c>
      <c r="D9" s="38">
        <f t="shared" ref="D9:D25" si="3">E9-C9</f>
        <v>45.410089410000054</v>
      </c>
      <c r="E9" s="4">
        <v>107.19387504999996</v>
      </c>
      <c r="F9" s="14">
        <f t="shared" si="0"/>
        <v>2.2816899135872783E-2</v>
      </c>
      <c r="G9" s="15">
        <f t="shared" si="1"/>
        <v>1.6031937862406406E-2</v>
      </c>
      <c r="H9" s="16">
        <f t="shared" si="2"/>
        <v>1.9348080295012612E-2</v>
      </c>
    </row>
    <row r="10" spans="2:8" ht="16.899999999999999" customHeight="1">
      <c r="B10" s="28" t="s">
        <v>15</v>
      </c>
      <c r="C10" s="3">
        <v>74.579823339999763</v>
      </c>
      <c r="D10" s="38">
        <f t="shared" si="3"/>
        <v>77.182854379999242</v>
      </c>
      <c r="E10" s="4">
        <v>151.762677719999</v>
      </c>
      <c r="F10" s="14">
        <f t="shared" si="0"/>
        <v>2.7542506324155829E-2</v>
      </c>
      <c r="G10" s="15">
        <f t="shared" si="1"/>
        <v>2.7249246622069324E-2</v>
      </c>
      <c r="H10" s="16">
        <f t="shared" si="2"/>
        <v>2.7392576982062031E-2</v>
      </c>
    </row>
    <row r="11" spans="2:8" ht="16.899999999999999" customHeight="1">
      <c r="B11" s="28" t="s">
        <v>19</v>
      </c>
      <c r="C11" s="3">
        <v>101.74745308000047</v>
      </c>
      <c r="D11" s="38">
        <f t="shared" si="3"/>
        <v>122.81478878000007</v>
      </c>
      <c r="E11" s="4">
        <v>224.56224186000054</v>
      </c>
      <c r="F11" s="14">
        <f t="shared" si="0"/>
        <v>3.7575576669670749E-2</v>
      </c>
      <c r="G11" s="15">
        <f t="shared" si="1"/>
        <v>4.3359506397975318E-2</v>
      </c>
      <c r="H11" s="16">
        <f t="shared" si="2"/>
        <v>4.0532617042799354E-2</v>
      </c>
    </row>
    <row r="12" spans="2:8" ht="16.899999999999999" customHeight="1">
      <c r="B12" s="29" t="s">
        <v>2</v>
      </c>
      <c r="C12" s="3">
        <v>42.382458630000102</v>
      </c>
      <c r="D12" s="38">
        <f t="shared" si="3"/>
        <v>29.569147549999968</v>
      </c>
      <c r="E12" s="4">
        <v>71.95160618000007</v>
      </c>
      <c r="F12" s="14">
        <f t="shared" si="0"/>
        <v>1.5651942879086663E-2</v>
      </c>
      <c r="G12" s="15">
        <f t="shared" si="1"/>
        <v>1.0439326200963881E-2</v>
      </c>
      <c r="H12" s="16">
        <f t="shared" si="2"/>
        <v>1.2986986925105732E-2</v>
      </c>
    </row>
    <row r="13" spans="2:8" ht="16.899999999999999" customHeight="1">
      <c r="B13" s="28" t="s">
        <v>20</v>
      </c>
      <c r="C13" s="5">
        <v>122.14321453000001</v>
      </c>
      <c r="D13" s="39">
        <f t="shared" si="3"/>
        <v>104.67886574000012</v>
      </c>
      <c r="E13" s="6">
        <v>226.82208027000013</v>
      </c>
      <c r="F13" s="17">
        <f t="shared" si="0"/>
        <v>4.5107779932765629E-2</v>
      </c>
      <c r="G13" s="18">
        <f t="shared" si="1"/>
        <v>3.6956656391900787E-2</v>
      </c>
      <c r="H13" s="19">
        <f t="shared" si="2"/>
        <v>4.0940509144750434E-2</v>
      </c>
    </row>
    <row r="14" spans="2:8" ht="16.899999999999999" customHeight="1">
      <c r="B14" s="28" t="s">
        <v>3</v>
      </c>
      <c r="C14" s="3">
        <v>164.61942430000002</v>
      </c>
      <c r="D14" s="38">
        <f t="shared" si="3"/>
        <v>118.57871810999998</v>
      </c>
      <c r="E14" s="4">
        <v>283.19814241</v>
      </c>
      <c r="F14" s="14">
        <f t="shared" si="0"/>
        <v>6.0794345331063322E-2</v>
      </c>
      <c r="G14" s="15">
        <f t="shared" si="1"/>
        <v>4.1863970435712966E-2</v>
      </c>
      <c r="H14" s="16">
        <f t="shared" si="2"/>
        <v>5.1116170547909477E-2</v>
      </c>
    </row>
    <row r="15" spans="2:8" ht="16.899999999999999" customHeight="1">
      <c r="B15" s="28" t="s">
        <v>21</v>
      </c>
      <c r="C15" s="3">
        <v>549.99350562988627</v>
      </c>
      <c r="D15" s="38">
        <f t="shared" si="3"/>
        <v>543.70943657001237</v>
      </c>
      <c r="E15" s="4">
        <v>1093.7029421998986</v>
      </c>
      <c r="F15" s="14">
        <f t="shared" si="0"/>
        <v>0.20311391109090049</v>
      </c>
      <c r="G15" s="15">
        <f t="shared" si="1"/>
        <v>0.19195548864906814</v>
      </c>
      <c r="H15" s="16">
        <f t="shared" si="2"/>
        <v>0.19740915546438381</v>
      </c>
    </row>
    <row r="16" spans="2:8" ht="16.899999999999999" customHeight="1">
      <c r="B16" s="28" t="s">
        <v>4</v>
      </c>
      <c r="C16" s="3">
        <v>43.585217120000166</v>
      </c>
      <c r="D16" s="38">
        <f t="shared" si="3"/>
        <v>45.740564950000078</v>
      </c>
      <c r="E16" s="4">
        <v>89.325782070000244</v>
      </c>
      <c r="F16" s="14">
        <f t="shared" si="0"/>
        <v>1.609612445305255E-2</v>
      </c>
      <c r="G16" s="15">
        <f t="shared" si="1"/>
        <v>1.6148611566227804E-2</v>
      </c>
      <c r="H16" s="16">
        <f t="shared" si="2"/>
        <v>1.6122958546829429E-2</v>
      </c>
    </row>
    <row r="17" spans="2:8" ht="16.899999999999999" customHeight="1">
      <c r="B17" s="28" t="s">
        <v>5</v>
      </c>
      <c r="C17" s="3">
        <v>108.38551641999996</v>
      </c>
      <c r="D17" s="38">
        <f t="shared" si="3"/>
        <v>131.39315997000006</v>
      </c>
      <c r="E17" s="4">
        <v>239.77867639000002</v>
      </c>
      <c r="F17" s="14">
        <f t="shared" si="0"/>
        <v>4.0027029265483287E-2</v>
      </c>
      <c r="G17" s="15">
        <f t="shared" si="1"/>
        <v>4.6388082550667301E-2</v>
      </c>
      <c r="H17" s="16">
        <f t="shared" si="2"/>
        <v>4.3279124685637223E-2</v>
      </c>
    </row>
    <row r="18" spans="2:8" ht="16.899999999999999" customHeight="1">
      <c r="B18" s="29" t="s">
        <v>10</v>
      </c>
      <c r="C18" s="7">
        <v>553.186268480021</v>
      </c>
      <c r="D18" s="40">
        <f t="shared" si="3"/>
        <v>613.34631877000061</v>
      </c>
      <c r="E18" s="8">
        <v>1166.5325872500216</v>
      </c>
      <c r="F18" s="20">
        <f t="shared" si="0"/>
        <v>0.20429300601300124</v>
      </c>
      <c r="G18" s="21">
        <f t="shared" si="1"/>
        <v>0.21654064544719753</v>
      </c>
      <c r="H18" s="22">
        <f t="shared" si="2"/>
        <v>0.21055462501317823</v>
      </c>
    </row>
    <row r="19" spans="2:8" ht="16.899999999999999" customHeight="1">
      <c r="B19" s="28" t="s">
        <v>11</v>
      </c>
      <c r="C19" s="5">
        <v>77.689354799999109</v>
      </c>
      <c r="D19" s="39">
        <f t="shared" si="3"/>
        <v>87.988879600000274</v>
      </c>
      <c r="E19" s="6">
        <v>165.67823439999938</v>
      </c>
      <c r="F19" s="14">
        <f t="shared" si="0"/>
        <v>2.8690863695716662E-2</v>
      </c>
      <c r="G19" s="15">
        <f t="shared" si="1"/>
        <v>3.1064291408757244E-2</v>
      </c>
      <c r="H19" s="16">
        <f t="shared" si="2"/>
        <v>2.9904281199013432E-2</v>
      </c>
    </row>
    <row r="20" spans="2:8" ht="16.899999999999999" customHeight="1">
      <c r="B20" s="28" t="s">
        <v>8</v>
      </c>
      <c r="C20" s="3">
        <v>25.45234975000001</v>
      </c>
      <c r="D20" s="38">
        <f t="shared" si="3"/>
        <v>17.270436760000081</v>
      </c>
      <c r="E20" s="4">
        <v>42.722786510000091</v>
      </c>
      <c r="F20" s="14">
        <f t="shared" si="0"/>
        <v>9.3996133613529088E-3</v>
      </c>
      <c r="G20" s="15">
        <f t="shared" si="1"/>
        <v>6.0972918703826083E-3</v>
      </c>
      <c r="H20" s="16">
        <f t="shared" si="2"/>
        <v>7.7112979023904009E-3</v>
      </c>
    </row>
    <row r="21" spans="2:8" ht="16.899999999999999" customHeight="1">
      <c r="B21" s="28" t="s">
        <v>7</v>
      </c>
      <c r="C21" s="3">
        <v>280.78650134000128</v>
      </c>
      <c r="D21" s="38">
        <f t="shared" si="3"/>
        <v>246.40474561999787</v>
      </c>
      <c r="E21" s="4">
        <v>527.19124695999915</v>
      </c>
      <c r="F21" s="14">
        <f t="shared" si="0"/>
        <v>0.10369512346037958</v>
      </c>
      <c r="G21" s="15">
        <f t="shared" si="1"/>
        <v>8.6992684271437068E-2</v>
      </c>
      <c r="H21" s="16">
        <f t="shared" si="2"/>
        <v>9.515598323366975E-2</v>
      </c>
    </row>
    <row r="22" spans="2:8" ht="16.899999999999999" customHeight="1">
      <c r="B22" s="28" t="s">
        <v>12</v>
      </c>
      <c r="C22" s="3">
        <v>5.0237629299999966</v>
      </c>
      <c r="D22" s="38">
        <f t="shared" si="3"/>
        <v>71.743517870000147</v>
      </c>
      <c r="E22" s="4">
        <v>76.767280800000151</v>
      </c>
      <c r="F22" s="14">
        <f t="shared" si="0"/>
        <v>1.8552876109639892E-3</v>
      </c>
      <c r="G22" s="15">
        <f t="shared" si="1"/>
        <v>2.5328900151185246E-2</v>
      </c>
      <c r="H22" s="16">
        <f t="shared" si="2"/>
        <v>1.3856197588298525E-2</v>
      </c>
    </row>
    <row r="23" spans="2:8" ht="16.899999999999999" customHeight="1">
      <c r="B23" s="28" t="s">
        <v>13</v>
      </c>
      <c r="C23" s="3">
        <v>4.2031641599999983</v>
      </c>
      <c r="D23" s="38">
        <f t="shared" si="3"/>
        <v>70.692508050000484</v>
      </c>
      <c r="E23" s="4">
        <v>74.895672210000484</v>
      </c>
      <c r="F23" s="14">
        <f t="shared" si="0"/>
        <v>1.5522385314658677E-3</v>
      </c>
      <c r="G23" s="15">
        <f t="shared" si="1"/>
        <v>2.4957843314567282E-2</v>
      </c>
      <c r="H23" s="16">
        <f t="shared" si="2"/>
        <v>1.3518379468902636E-2</v>
      </c>
    </row>
    <row r="24" spans="2:8" ht="16.899999999999999" customHeight="1" thickBot="1">
      <c r="B24" s="30" t="s">
        <v>16</v>
      </c>
      <c r="C24" s="3">
        <v>0.22852722000000003</v>
      </c>
      <c r="D24" s="38">
        <f t="shared" si="3"/>
        <v>1.48176328</v>
      </c>
      <c r="E24" s="4">
        <v>1.7102904999999999</v>
      </c>
      <c r="F24" s="14">
        <f t="shared" si="0"/>
        <v>8.4395646439081132E-5</v>
      </c>
      <c r="G24" s="15">
        <f t="shared" si="1"/>
        <v>5.2313345206768391E-4</v>
      </c>
      <c r="H24" s="16">
        <f t="shared" si="2"/>
        <v>3.0870082741539322E-4</v>
      </c>
    </row>
    <row r="25" spans="2:8" ht="16.899999999999999" customHeight="1" thickTop="1" thickBot="1">
      <c r="B25" s="31" t="s">
        <v>9</v>
      </c>
      <c r="C25" s="9">
        <v>2707.808158859908</v>
      </c>
      <c r="D25" s="41">
        <f t="shared" si="3"/>
        <v>2832.4766350600094</v>
      </c>
      <c r="E25" s="10">
        <v>5540.2847939199173</v>
      </c>
      <c r="F25" s="23">
        <f t="shared" si="0"/>
        <v>1</v>
      </c>
      <c r="G25" s="24">
        <f t="shared" si="1"/>
        <v>1</v>
      </c>
      <c r="H25" s="25">
        <f t="shared" si="2"/>
        <v>1</v>
      </c>
    </row>
    <row r="26" spans="2:8" ht="16.899999999999999" customHeight="1" thickTop="1">
      <c r="B26" s="2"/>
    </row>
    <row r="27" spans="2:8" ht="16.899999999999999" customHeight="1"/>
    <row r="28" spans="2:8" ht="16.899999999999999" customHeight="1"/>
    <row r="29" spans="2:8" ht="16.899999999999999" customHeight="1"/>
    <row r="30" spans="2:8" ht="16.899999999999999" customHeight="1"/>
    <row r="31" spans="2:8" ht="16.899999999999999" customHeight="1"/>
    <row r="32" spans="2:8" ht="16.899999999999999" customHeight="1">
      <c r="B32" s="26"/>
    </row>
    <row r="33" spans="2:2" ht="16.899999999999999" customHeight="1">
      <c r="B33" s="26"/>
    </row>
    <row r="34" spans="2:2" ht="16.899999999999999" customHeight="1">
      <c r="B34" s="26"/>
    </row>
    <row r="35" spans="2:2" ht="16.899999999999999" customHeight="1">
      <c r="B35" s="26"/>
    </row>
    <row r="36" spans="2:2" ht="16.899999999999999" customHeight="1">
      <c r="B36" s="26"/>
    </row>
    <row r="37" spans="2:2" ht="16.899999999999999" customHeight="1">
      <c r="B37" s="26"/>
    </row>
    <row r="38" spans="2:2" ht="16.899999999999999" customHeight="1">
      <c r="B38" s="26"/>
    </row>
    <row r="39" spans="2:2" ht="16.899999999999999" customHeight="1">
      <c r="B39" s="26"/>
    </row>
    <row r="40" spans="2:2" ht="16.899999999999999" customHeight="1">
      <c r="B40" s="26"/>
    </row>
    <row r="41" spans="2:2" ht="16.899999999999999" customHeight="1">
      <c r="B41" s="26"/>
    </row>
    <row r="42" spans="2:2" ht="16.899999999999999" customHeight="1">
      <c r="B42" s="26"/>
    </row>
    <row r="43" spans="2:2" ht="16.899999999999999" customHeight="1">
      <c r="B43" s="26"/>
    </row>
    <row r="44" spans="2:2" ht="16.899999999999999" customHeight="1">
      <c r="B44" s="26"/>
    </row>
    <row r="45" spans="2:2" ht="16.899999999999999" customHeight="1">
      <c r="B45" s="26"/>
    </row>
    <row r="46" spans="2:2" ht="16.899999999999999" customHeight="1">
      <c r="B46" s="26"/>
    </row>
    <row r="47" spans="2:2" ht="16.899999999999999" customHeight="1">
      <c r="B47" s="26"/>
    </row>
    <row r="48" spans="2:2" ht="16.899999999999999" customHeight="1">
      <c r="B48" s="26"/>
    </row>
    <row r="49" spans="2:2" ht="16.899999999999999" customHeight="1">
      <c r="B49" s="26"/>
    </row>
    <row r="50" spans="2:2" ht="16.899999999999999" customHeight="1"/>
    <row r="51" spans="2:2" ht="16.899999999999999" customHeight="1"/>
    <row r="52" spans="2:2" ht="16.899999999999999" customHeight="1"/>
    <row r="53" spans="2:2" ht="16.899999999999999" customHeight="1"/>
    <row r="54" spans="2:2" ht="16.899999999999999" customHeight="1"/>
    <row r="55" spans="2:2" ht="16.899999999999999" customHeight="1"/>
  </sheetData>
  <mergeCells count="4">
    <mergeCell ref="B2:H2"/>
    <mergeCell ref="F5:H5"/>
    <mergeCell ref="B4:H4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>
    <oddFooter>&amp;C&amp;"CG Times,Normal"&amp;9&amp;P</oddFooter>
  </headerFooter>
  <ignoredErrors>
    <ignoredError sqref="H18:H2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V.6</vt:lpstr>
      <vt:lpstr>V.6!Área_de_impresión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2014-11-26T10:31:22Z</cp:lastPrinted>
  <dcterms:created xsi:type="dcterms:W3CDTF">1998-07-21T09:27:02Z</dcterms:created>
  <dcterms:modified xsi:type="dcterms:W3CDTF">2019-09-20T11:48:11Z</dcterms:modified>
</cp:coreProperties>
</file>