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V.7" sheetId="64" r:id="rId1"/>
  </sheets>
  <calcPr calcId="162913"/>
</workbook>
</file>

<file path=xl/calcChain.xml><?xml version="1.0" encoding="utf-8"?>
<calcChain xmlns="http://schemas.openxmlformats.org/spreadsheetml/2006/main">
  <c r="H20" i="64" l="1"/>
  <c r="H21" i="64"/>
  <c r="G20" i="64"/>
  <c r="G21" i="64"/>
  <c r="D20" i="64"/>
  <c r="D21" i="64"/>
  <c r="H26" i="64" l="1"/>
  <c r="G26" i="64"/>
  <c r="D26" i="64"/>
  <c r="G25" i="64"/>
  <c r="D25" i="64"/>
  <c r="G24" i="64"/>
  <c r="D24" i="64"/>
  <c r="G23" i="64"/>
  <c r="D23" i="64"/>
  <c r="H22" i="64"/>
  <c r="G22" i="64"/>
  <c r="D22" i="64"/>
  <c r="H19" i="64"/>
  <c r="G19" i="64"/>
  <c r="D19" i="64"/>
  <c r="H18" i="64"/>
  <c r="G18" i="64"/>
  <c r="D18" i="64"/>
  <c r="H17" i="64"/>
  <c r="G17" i="64"/>
  <c r="D17" i="64"/>
  <c r="H16" i="64"/>
  <c r="G16" i="64"/>
  <c r="D16" i="64"/>
  <c r="H15" i="64"/>
  <c r="G15" i="64"/>
  <c r="D15" i="64"/>
  <c r="H14" i="64"/>
  <c r="G14" i="64"/>
  <c r="D14" i="64"/>
  <c r="H13" i="64"/>
  <c r="G13" i="64"/>
  <c r="D13" i="64"/>
  <c r="H12" i="64"/>
  <c r="G12" i="64"/>
  <c r="D12" i="64"/>
  <c r="H11" i="64"/>
  <c r="G11" i="64"/>
  <c r="D11" i="64"/>
  <c r="H10" i="64"/>
  <c r="G10" i="64"/>
  <c r="D10" i="64"/>
  <c r="H9" i="64"/>
  <c r="G9" i="64"/>
  <c r="D9" i="64"/>
  <c r="H8" i="64"/>
  <c r="G8" i="64"/>
  <c r="D8" i="64"/>
</calcChain>
</file>

<file path=xl/sharedStrings.xml><?xml version="1.0" encoding="utf-8"?>
<sst xmlns="http://schemas.openxmlformats.org/spreadsheetml/2006/main" count="39" uniqueCount="36">
  <si>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</si>
  <si>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</si>
  <si>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</si>
  <si>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</si>
  <si>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</si>
  <si>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</si>
  <si>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</si>
  <si>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</si>
  <si>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</si>
  <si>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</si>
  <si>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</si>
  <si>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</si>
  <si>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</si>
  <si>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</si>
  <si>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</si>
  <si>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</si>
  <si>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</si>
  <si>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</si>
  <si>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</si>
  <si>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</si>
  <si>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</si>
  <si>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</si>
  <si>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</si>
  <si>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</si>
  <si>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</si>
  <si>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</si>
  <si>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</si>
  <si>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</si>
  <si>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</si>
  <si>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</si>
  <si>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</si>
  <si>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</si>
  <si>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-</t>
  </si>
  <si>
    <t>Comunidad / Ciudad Autónoma</t>
  </si>
  <si>
    <t>IRPF  2016  POR  COMUNIDADES AUTÓNOMAS Y CIUDADES CON ESTATUTO DE AUTONOMÍA</t>
  </si>
  <si>
    <t>V.7. DEDUCCIONES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</si>
</sst>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3" fillId="2" borderId="0" xfId="0" applyFont="1" applyFill="1" applyProtection="1"/>
    <xf numFmtId="166" fontId="3" fillId="2" borderId="0" xfId="0" applyNumberFormat="1" applyFont="1" applyFill="1" applyProtection="1"/>
    <xf numFmtId="165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5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5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Alignment="1" applyProtection="1">
      <alignment horizontal="right" vertical="center" indent="1"/>
    </xf>
    <xf numFmtId="165" fontId="5" fillId="4" borderId="16" xfId="0" applyNumberFormat="1" applyFont="1" applyFill="1" applyBorder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168" fontId="5" fillId="0" borderId="27" xfId="0" applyNumberFormat="1" applyFont="1" applyBorder="1" applyAlignment="1" applyProtection="1">
      <alignment horizontal="right" vertical="center" indent="1"/>
    </xf>
    <xf numFmtId="168" fontId="5" fillId="0" borderId="0" xfId="0" applyNumberFormat="1" applyFont="1" applyBorder="1" applyAlignment="1" applyProtection="1">
      <alignment horizontal="right" vertical="center" indent="1"/>
    </xf>
    <xf numFmtId="168" fontId="5" fillId="0" borderId="28" xfId="0" applyNumberFormat="1" applyFont="1" applyBorder="1" applyAlignment="1" applyProtection="1">
      <alignment horizontal="right" vertical="center" indent="1"/>
    </xf>
    <xf numFmtId="168" fontId="4" fillId="3" borderId="23" xfId="0" applyNumberFormat="1" applyFont="1" applyFill="1" applyBorder="1" applyAlignment="1" applyProtection="1">
      <alignment horizontal="right" vertical="center" indent="1"/>
    </xf>
    <xf numFmtId="167" fontId="5" fillId="0" borderId="31" xfId="0" applyNumberFormat="1" applyFont="1" applyBorder="1" applyAlignment="1" applyProtection="1">
      <alignment horizontal="right" vertical="center" indent="1"/>
    </xf>
    <xf numFmtId="167" fontId="5" fillId="0" borderId="32" xfId="0" applyNumberFormat="1" applyFont="1" applyBorder="1" applyAlignment="1" applyProtection="1">
      <alignment horizontal="right" vertical="center" indent="1"/>
    </xf>
    <xf numFmtId="167" fontId="5" fillId="0" borderId="33" xfId="0" applyNumberFormat="1" applyFont="1" applyBorder="1" applyAlignment="1" applyProtection="1">
      <alignment horizontal="right" vertical="center" indent="1"/>
    </xf>
    <xf numFmtId="167" fontId="4" fillId="3" borderId="34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 applyProtection="1">
      <alignment horizontal="centerContinuous" vertical="top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5" t="s">
        <v>34</v>
      </c>
      <c r="C2" s="56"/>
      <c r="D2" s="56"/>
      <c r="E2" s="56"/>
      <c r="F2" s="56"/>
      <c r="G2" s="56"/>
      <c r="H2" s="57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8" customHeight="1" thickTop="1" thickBot="1">
      <c r="B4" s="58" t="s">
        <v>35</v>
      </c>
      <c r="C4" s="59"/>
      <c r="D4" s="59"/>
      <c r="E4" s="59"/>
      <c r="F4" s="59"/>
      <c r="G4" s="59"/>
      <c r="H4" s="60"/>
    </row>
    <row r="5" spans="2:11" ht="19.5" customHeight="1" thickTop="1">
      <c r="B5" s="50" t="s">
        <v>33</v>
      </c>
      <c r="C5" s="26" t="s">
        <v>25</v>
      </c>
      <c r="D5" s="27"/>
      <c r="E5" s="28"/>
      <c r="F5" s="29" t="s">
        <v>0</v>
      </c>
      <c r="G5" s="30"/>
      <c r="H5" s="31"/>
    </row>
    <row r="6" spans="2:11" ht="19.5" customHeight="1">
      <c r="B6" s="51" t="s">
        <v>21</v>
      </c>
      <c r="C6" s="53" t="s">
        <v>1</v>
      </c>
      <c r="D6" s="32" t="s">
        <v>2</v>
      </c>
      <c r="E6" s="33"/>
      <c r="F6" s="34" t="s">
        <v>3</v>
      </c>
      <c r="G6" s="35" t="s">
        <v>4</v>
      </c>
      <c r="H6" s="36" t="s">
        <v>23</v>
      </c>
    </row>
    <row r="7" spans="2:11" ht="19.5" customHeight="1">
      <c r="B7" s="52"/>
      <c r="C7" s="54" t="s">
        <v>5</v>
      </c>
      <c r="D7" s="37" t="s">
        <v>6</v>
      </c>
      <c r="E7" s="37" t="s">
        <v>26</v>
      </c>
      <c r="F7" s="49" t="s">
        <v>28</v>
      </c>
      <c r="G7" s="38" t="s">
        <v>6</v>
      </c>
      <c r="H7" s="39" t="s">
        <v>22</v>
      </c>
    </row>
    <row r="8" spans="2:11" ht="17.100000000000001" customHeight="1">
      <c r="B8" s="22" t="s">
        <v>7</v>
      </c>
      <c r="C8" s="5">
        <v>136758</v>
      </c>
      <c r="D8" s="17">
        <f t="shared" ref="D8:D26" si="0">C8/$C$26</f>
        <v>8.9883844660883325E-2</v>
      </c>
      <c r="E8" s="44">
        <v>6.96972254431414E-3</v>
      </c>
      <c r="F8" s="40">
        <v>16.907690259999985</v>
      </c>
      <c r="G8" s="17">
        <f t="shared" ref="G8:G26" si="1">F8/$F$26</f>
        <v>4.7538041712593043E-2</v>
      </c>
      <c r="H8" s="6">
        <f>(F8/C8)*10^6</f>
        <v>123.63218429634819</v>
      </c>
      <c r="I8" s="7"/>
    </row>
    <row r="9" spans="2:11" ht="17.100000000000001" customHeight="1">
      <c r="B9" s="23" t="s">
        <v>8</v>
      </c>
      <c r="C9" s="8">
        <v>60068</v>
      </c>
      <c r="D9" s="18">
        <f t="shared" si="0"/>
        <v>3.947953890148978E-2</v>
      </c>
      <c r="E9" s="45">
        <v>3.061300207606588E-3</v>
      </c>
      <c r="F9" s="41">
        <v>5.3907806299999663</v>
      </c>
      <c r="G9" s="18">
        <f t="shared" si="1"/>
        <v>1.5156839906078173E-2</v>
      </c>
      <c r="H9" s="9">
        <f>(F9/C9)*10^6</f>
        <v>89.744633248983931</v>
      </c>
    </row>
    <row r="10" spans="2:11" ht="17.100000000000001" customHeight="1">
      <c r="B10" s="23" t="s">
        <v>13</v>
      </c>
      <c r="C10" s="8">
        <v>25581</v>
      </c>
      <c r="D10" s="18">
        <f t="shared" si="0"/>
        <v>1.6813046624475764E-2</v>
      </c>
      <c r="E10" s="45">
        <v>1.3037078079973384E-3</v>
      </c>
      <c r="F10" s="41">
        <v>8.0217436799999877</v>
      </c>
      <c r="G10" s="18">
        <f t="shared" si="1"/>
        <v>2.2554114713689427E-2</v>
      </c>
      <c r="H10" s="9">
        <f t="shared" ref="H10:H22" si="2">(F10/C10)*10^6</f>
        <v>313.5820992142601</v>
      </c>
    </row>
    <row r="11" spans="2:11" ht="17.100000000000001" customHeight="1">
      <c r="B11" s="23" t="s">
        <v>24</v>
      </c>
      <c r="C11" s="8">
        <v>19272</v>
      </c>
      <c r="D11" s="18">
        <f t="shared" si="0"/>
        <v>1.2666472559590981E-2</v>
      </c>
      <c r="E11" s="45">
        <v>9.8217649332413542E-4</v>
      </c>
      <c r="F11" s="41">
        <v>2.3095633799999966</v>
      </c>
      <c r="G11" s="18">
        <f t="shared" si="1"/>
        <v>6.4936202762160911E-3</v>
      </c>
      <c r="H11" s="9">
        <f t="shared" si="2"/>
        <v>119.8403580323784</v>
      </c>
    </row>
    <row r="12" spans="2:11" ht="17.100000000000001" customHeight="1">
      <c r="B12" s="23" t="s">
        <v>29</v>
      </c>
      <c r="C12" s="8">
        <v>214348</v>
      </c>
      <c r="D12" s="18">
        <f t="shared" si="0"/>
        <v>0.14087967311141592</v>
      </c>
      <c r="E12" s="45">
        <v>1.0924012400946542E-2</v>
      </c>
      <c r="F12" s="41">
        <v>46.266401790000131</v>
      </c>
      <c r="G12" s="18">
        <f t="shared" si="1"/>
        <v>0.13008365450057741</v>
      </c>
      <c r="H12" s="9">
        <f t="shared" si="2"/>
        <v>215.84713545262903</v>
      </c>
    </row>
    <row r="13" spans="2:11" ht="17.100000000000001" customHeight="1">
      <c r="B13" s="24" t="s">
        <v>9</v>
      </c>
      <c r="C13" s="10">
        <v>55686</v>
      </c>
      <c r="D13" s="19">
        <f t="shared" si="0"/>
        <v>3.6599480643077179E-2</v>
      </c>
      <c r="E13" s="46">
        <v>2.837976349483593E-3</v>
      </c>
      <c r="F13" s="42">
        <v>8.3711979100000313</v>
      </c>
      <c r="G13" s="19">
        <f t="shared" si="1"/>
        <v>2.3536648076137253E-2</v>
      </c>
      <c r="H13" s="11">
        <f t="shared" si="2"/>
        <v>150.32859084868784</v>
      </c>
    </row>
    <row r="14" spans="2:11" ht="17.100000000000001" customHeight="1">
      <c r="B14" s="23" t="s">
        <v>30</v>
      </c>
      <c r="C14" s="8">
        <v>69087</v>
      </c>
      <c r="D14" s="18">
        <f t="shared" si="0"/>
        <v>4.540725351413772E-2</v>
      </c>
      <c r="E14" s="45">
        <v>3.5209437211646192E-3</v>
      </c>
      <c r="F14" s="41">
        <v>9.6621927400000001</v>
      </c>
      <c r="G14" s="18">
        <f t="shared" si="1"/>
        <v>2.7166438138264908E-2</v>
      </c>
      <c r="H14" s="9">
        <f t="shared" si="2"/>
        <v>139.8554393735435</v>
      </c>
    </row>
    <row r="15" spans="2:11" ht="17.100000000000001" customHeight="1">
      <c r="B15" s="23" t="s">
        <v>10</v>
      </c>
      <c r="C15" s="8">
        <v>84353</v>
      </c>
      <c r="D15" s="18">
        <f t="shared" si="0"/>
        <v>5.5440792850725305E-2</v>
      </c>
      <c r="E15" s="45">
        <v>4.2989587869121416E-3</v>
      </c>
      <c r="F15" s="41">
        <v>36.146470300000011</v>
      </c>
      <c r="G15" s="18">
        <f t="shared" si="1"/>
        <v>0.10163022781116453</v>
      </c>
      <c r="H15" s="9">
        <f t="shared" si="2"/>
        <v>428.51434210994285</v>
      </c>
    </row>
    <row r="16" spans="2:11" ht="17.100000000000001" customHeight="1">
      <c r="B16" s="23" t="s">
        <v>31</v>
      </c>
      <c r="C16" s="8">
        <v>221945</v>
      </c>
      <c r="D16" s="18">
        <f t="shared" si="0"/>
        <v>0.14587278187206415</v>
      </c>
      <c r="E16" s="45">
        <v>1.131118523302331E-2</v>
      </c>
      <c r="F16" s="41">
        <v>40.692803650000805</v>
      </c>
      <c r="G16" s="18">
        <f t="shared" si="1"/>
        <v>0.11441280077697014</v>
      </c>
      <c r="H16" s="9">
        <f t="shared" si="2"/>
        <v>183.34634098538288</v>
      </c>
    </row>
    <row r="17" spans="2:10" ht="17.100000000000001" customHeight="1">
      <c r="B17" s="23" t="s">
        <v>11</v>
      </c>
      <c r="C17" s="8">
        <v>29561</v>
      </c>
      <c r="D17" s="18">
        <f t="shared" si="0"/>
        <v>1.9428891414179587E-2</v>
      </c>
      <c r="E17" s="45">
        <v>1.5065441738872337E-3</v>
      </c>
      <c r="F17" s="41">
        <v>2.0677573500000013</v>
      </c>
      <c r="G17" s="18">
        <f t="shared" si="1"/>
        <v>5.8137530108634131E-3</v>
      </c>
      <c r="H17" s="9">
        <f t="shared" si="2"/>
        <v>69.948829538919554</v>
      </c>
    </row>
    <row r="18" spans="2:10" ht="17.100000000000001" customHeight="1">
      <c r="B18" s="23" t="s">
        <v>12</v>
      </c>
      <c r="C18" s="8">
        <v>72449</v>
      </c>
      <c r="D18" s="18">
        <f t="shared" si="0"/>
        <v>4.7616919389259396E-2</v>
      </c>
      <c r="E18" s="45">
        <v>3.6922843900394501E-3</v>
      </c>
      <c r="F18" s="41">
        <v>24.358955399999999</v>
      </c>
      <c r="G18" s="18">
        <f t="shared" si="1"/>
        <v>6.848818614922951E-2</v>
      </c>
      <c r="H18" s="9">
        <f t="shared" si="2"/>
        <v>336.22210658532208</v>
      </c>
    </row>
    <row r="19" spans="2:10" ht="17.100000000000001" customHeight="1">
      <c r="B19" s="24" t="s">
        <v>17</v>
      </c>
      <c r="C19" s="10">
        <v>314939</v>
      </c>
      <c r="D19" s="19">
        <f t="shared" si="0"/>
        <v>0.206992849805159</v>
      </c>
      <c r="E19" s="46">
        <v>1.6050523175125044E-2</v>
      </c>
      <c r="F19" s="42"/>
      <c r="G19" s="19">
        <f t="shared" si="1"/>
        <v>0</v>
      </c>
      <c r="H19" s="11">
        <f t="shared" si="2"/>
        <v>0</v>
      </c>
    </row>
    <row r="20" spans="2:10" ht="17.100000000000001" customHeight="1">
      <c r="B20" s="23" t="s">
        <v>18</v>
      </c>
      <c r="C20" s="8">
        <v>29548</v>
      </c>
      <c r="D20" s="18">
        <f t="shared" si="0"/>
        <v>1.9420347197529803E-2</v>
      </c>
      <c r="E20" s="45">
        <v>1.5058816430438746E-3</v>
      </c>
      <c r="F20" s="41">
        <v>4.2847952299999585</v>
      </c>
      <c r="G20" s="18">
        <f t="shared" si="1"/>
        <v>1.204722651298782E-2</v>
      </c>
      <c r="H20" s="9">
        <f t="shared" si="2"/>
        <v>145.01134526871391</v>
      </c>
    </row>
    <row r="21" spans="2:10" ht="17.100000000000001" customHeight="1">
      <c r="B21" s="23" t="s">
        <v>15</v>
      </c>
      <c r="C21" s="8">
        <v>3923</v>
      </c>
      <c r="D21" s="18">
        <f t="shared" si="0"/>
        <v>2.5783816859316845E-3</v>
      </c>
      <c r="E21" s="45">
        <v>1.9993142296132125E-4</v>
      </c>
      <c r="F21" s="41">
        <v>0.58409904000000179</v>
      </c>
      <c r="G21" s="18">
        <f t="shared" si="1"/>
        <v>1.6422659807943313E-3</v>
      </c>
      <c r="H21" s="9">
        <f t="shared" si="2"/>
        <v>148.89091001784396</v>
      </c>
    </row>
    <row r="22" spans="2:10" ht="17.100000000000001" customHeight="1">
      <c r="B22" s="23" t="s">
        <v>14</v>
      </c>
      <c r="C22" s="8">
        <v>183979</v>
      </c>
      <c r="D22" s="18">
        <f t="shared" si="0"/>
        <v>0.12091972577008039</v>
      </c>
      <c r="E22" s="45">
        <v>9.3762893869489983E-3</v>
      </c>
      <c r="F22" s="41">
        <v>43.051542679999528</v>
      </c>
      <c r="G22" s="18">
        <f t="shared" si="1"/>
        <v>0.12104468441529749</v>
      </c>
      <c r="H22" s="9">
        <f t="shared" si="2"/>
        <v>234.00248223981828</v>
      </c>
    </row>
    <row r="23" spans="2:10" ht="17.100000000000001" customHeight="1">
      <c r="B23" s="23" t="s">
        <v>19</v>
      </c>
      <c r="C23" s="8">
        <v>0</v>
      </c>
      <c r="D23" s="20">
        <f t="shared" si="0"/>
        <v>0</v>
      </c>
      <c r="E23" s="45">
        <v>0</v>
      </c>
      <c r="F23" s="41">
        <v>0</v>
      </c>
      <c r="G23" s="20">
        <f t="shared" si="1"/>
        <v>0</v>
      </c>
      <c r="H23" s="48" t="s">
        <v>32</v>
      </c>
    </row>
    <row r="24" spans="2:10" ht="17.100000000000001" customHeight="1">
      <c r="B24" s="23" t="s">
        <v>20</v>
      </c>
      <c r="C24" s="8">
        <v>0</v>
      </c>
      <c r="D24" s="20">
        <f t="shared" si="0"/>
        <v>0</v>
      </c>
      <c r="E24" s="45">
        <v>0</v>
      </c>
      <c r="F24" s="41">
        <v>0</v>
      </c>
      <c r="G24" s="20">
        <f t="shared" si="1"/>
        <v>0</v>
      </c>
      <c r="H24" s="48" t="s">
        <v>32</v>
      </c>
    </row>
    <row r="25" spans="2:10" ht="17.100000000000001" customHeight="1" thickBot="1">
      <c r="B25" s="25" t="s">
        <v>27</v>
      </c>
      <c r="C25" s="21">
        <v>0</v>
      </c>
      <c r="D25" s="20">
        <f t="shared" si="0"/>
        <v>0</v>
      </c>
      <c r="E25" s="45">
        <v>0</v>
      </c>
      <c r="F25" s="41">
        <v>0</v>
      </c>
      <c r="G25" s="20">
        <f t="shared" si="1"/>
        <v>0</v>
      </c>
      <c r="H25" s="48" t="s">
        <v>32</v>
      </c>
    </row>
    <row r="26" spans="2:10" ht="17.100000000000001" customHeight="1" thickTop="1" thickBot="1">
      <c r="B26" s="12" t="s">
        <v>16</v>
      </c>
      <c r="C26" s="13">
        <v>1521497</v>
      </c>
      <c r="D26" s="14">
        <f t="shared" si="0"/>
        <v>1</v>
      </c>
      <c r="E26" s="47">
        <v>7.7541437736778338E-2</v>
      </c>
      <c r="F26" s="43">
        <v>355.66652833999808</v>
      </c>
      <c r="G26" s="14">
        <f t="shared" si="1"/>
        <v>1</v>
      </c>
      <c r="H26" s="15">
        <f>(F26/C26)*10^6</f>
        <v>233.7609133241788</v>
      </c>
      <c r="J26" s="2"/>
    </row>
    <row r="27" spans="2:10" ht="18.75" customHeight="1" thickTop="1"/>
    <row r="28" spans="2:10" ht="18.75" customHeight="1"/>
    <row r="29" spans="2:10" ht="18.75" customHeight="1"/>
    <row r="30" spans="2:10" ht="18.75" customHeight="1"/>
    <row r="31" spans="2:10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V.7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2019-09-20T11:49:17Z</dcterms:modified>
</cp:coreProperties>
</file>