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8" sheetId="64" r:id="rId1"/>
  </sheets>
  <calcPr calcId="162913"/>
</workbook>
</file>

<file path=xl/calcChain.xml><?xml version="1.0" encoding="utf-8"?>
<calcChain xmlns="http://schemas.openxmlformats.org/spreadsheetml/2006/main">
  <c r="G26" i="64" l="1"/>
  <c r="G25" i="64"/>
  <c r="G24" i="64"/>
  <c r="G23" i="64"/>
  <c r="G22" i="64"/>
  <c r="G21" i="64"/>
  <c r="G20" i="64"/>
  <c r="G19" i="64"/>
  <c r="G18" i="64"/>
  <c r="G17" i="64"/>
  <c r="G16" i="64"/>
  <c r="G15" i="64"/>
  <c r="G14" i="64"/>
  <c r="G13" i="64"/>
  <c r="G12" i="64"/>
  <c r="G11" i="64"/>
  <c r="G10" i="64"/>
  <c r="G9" i="64"/>
  <c r="G8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10" i="64"/>
  <c r="D9" i="64"/>
  <c r="D8" i="64"/>
  <c r="H26" i="64"/>
  <c r="H25" i="64"/>
  <c r="H24" i="64"/>
  <c r="H23" i="64"/>
  <c r="H22" i="64"/>
  <c r="H21" i="64"/>
  <c r="H20" i="64"/>
  <c r="H19" i="64"/>
  <c r="H18" i="64"/>
  <c r="H17" i="64"/>
  <c r="H16" i="64"/>
  <c r="H15" i="64"/>
  <c r="H14" i="64"/>
  <c r="H13" i="64"/>
  <c r="H12" i="64"/>
  <c r="H11" i="64"/>
  <c r="H10" i="64"/>
  <c r="H9" i="64"/>
  <c r="H8" i="64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<sst xmlns="http://schemas.openxmlformats.org/spreadsheetml/2006/main" count="36" uniqueCount="35">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</sst>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2" borderId="0" xfId="0" applyFont="1" applyFill="1" applyProtection="1"/>
    <xf numFmtId="166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5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5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5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5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0" fontId="4" fillId="3" borderId="25" xfId="0" applyFont="1" applyFill="1" applyBorder="1" applyAlignment="1" applyProtection="1">
      <alignment horizontal="left" vertical="center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9" fontId="4" fillId="3" borderId="27" xfId="0" applyNumberFormat="1" applyFont="1" applyFill="1" applyBorder="1" applyAlignment="1" applyProtection="1">
      <alignment horizontal="right" vertical="center" indent="1"/>
    </xf>
    <xf numFmtId="3" fontId="4" fillId="3" borderId="28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5" fillId="0" borderId="31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32" xfId="0" applyNumberFormat="1" applyFont="1" applyBorder="1" applyAlignment="1" applyProtection="1">
      <alignment horizontal="right" vertical="center" indent="1"/>
    </xf>
    <xf numFmtId="167" fontId="5" fillId="0" borderId="33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Alignment="1" applyProtection="1">
      <alignment horizontal="right" vertical="center" indent="1"/>
    </xf>
    <xf numFmtId="168" fontId="5" fillId="0" borderId="16" xfId="0" applyNumberFormat="1" applyFont="1" applyBorder="1" applyAlignment="1" applyProtection="1">
      <alignment horizontal="right" vertical="center" indent="1"/>
    </xf>
    <xf numFmtId="168" fontId="5" fillId="0" borderId="18" xfId="0" applyNumberFormat="1" applyFont="1" applyBorder="1" applyAlignment="1" applyProtection="1">
      <alignment horizontal="right" vertical="center" indent="1"/>
    </xf>
    <xf numFmtId="168" fontId="5" fillId="0" borderId="21" xfId="0" applyNumberFormat="1" applyFont="1" applyBorder="1" applyAlignment="1" applyProtection="1">
      <alignment horizontal="right" vertical="center" indent="1"/>
    </xf>
    <xf numFmtId="168" fontId="5" fillId="0" borderId="23" xfId="0" applyNumberFormat="1" applyFont="1" applyBorder="1" applyAlignment="1" applyProtection="1">
      <alignment horizontal="right" vertical="center" indent="1"/>
    </xf>
    <xf numFmtId="168" fontId="4" fillId="3" borderId="26" xfId="0" applyNumberFormat="1" applyFont="1" applyFill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7" borderId="34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4" fillId="9" borderId="12" xfId="0" applyFont="1" applyFill="1" applyBorder="1" applyAlignment="1" applyProtection="1">
      <alignment horizontal="centerContinuous" vertical="center"/>
    </xf>
    <xf numFmtId="167" fontId="5" fillId="0" borderId="35" xfId="0" applyNumberFormat="1" applyFont="1" applyBorder="1" applyAlignment="1" applyProtection="1">
      <alignment horizontal="right" vertical="center" indent="1"/>
    </xf>
    <xf numFmtId="167" fontId="5" fillId="0" borderId="36" xfId="0" applyNumberFormat="1" applyFont="1" applyBorder="1" applyAlignment="1" applyProtection="1">
      <alignment horizontal="right" vertical="center" indent="1"/>
    </xf>
    <xf numFmtId="167" fontId="5" fillId="0" borderId="37" xfId="0" applyNumberFormat="1" applyFont="1" applyBorder="1" applyAlignment="1" applyProtection="1">
      <alignment horizontal="right" vertical="center" indent="1"/>
    </xf>
    <xf numFmtId="167" fontId="4" fillId="3" borderId="38" xfId="0" applyNumberFormat="1" applyFont="1" applyFill="1" applyBorder="1" applyAlignment="1" applyProtection="1">
      <alignment horizontal="right" vertical="center" indent="1"/>
    </xf>
    <xf numFmtId="0" fontId="6" fillId="8" borderId="12" xfId="0" applyFont="1" applyFill="1" applyBorder="1" applyAlignment="1" applyProtection="1">
      <alignment horizontal="centerContinuous" vertical="top"/>
    </xf>
    <xf numFmtId="0" fontId="6" fillId="7" borderId="29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33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8" customHeight="1" thickTop="1" thickBot="1">
      <c r="B4" s="59" t="s">
        <v>34</v>
      </c>
      <c r="C4" s="60"/>
      <c r="D4" s="60"/>
      <c r="E4" s="60"/>
      <c r="F4" s="60"/>
      <c r="G4" s="60"/>
      <c r="H4" s="61"/>
    </row>
    <row r="5" spans="2:11" ht="19.5" customHeight="1" thickTop="1">
      <c r="B5" s="51" t="s">
        <v>32</v>
      </c>
      <c r="C5" s="35" t="s">
        <v>25</v>
      </c>
      <c r="D5" s="36"/>
      <c r="E5" s="37"/>
      <c r="F5" s="38" t="s">
        <v>0</v>
      </c>
      <c r="G5" s="39"/>
      <c r="H5" s="5"/>
    </row>
    <row r="6" spans="2:11" ht="19.5" customHeight="1">
      <c r="B6" s="52" t="s">
        <v>21</v>
      </c>
      <c r="C6" s="54" t="s">
        <v>1</v>
      </c>
      <c r="D6" s="40" t="s">
        <v>2</v>
      </c>
      <c r="E6" s="41"/>
      <c r="F6" s="42" t="s">
        <v>3</v>
      </c>
      <c r="G6" s="43" t="s">
        <v>4</v>
      </c>
      <c r="H6" s="6" t="s">
        <v>23</v>
      </c>
    </row>
    <row r="7" spans="2:11" ht="19.5" customHeight="1">
      <c r="B7" s="53"/>
      <c r="C7" s="55" t="s">
        <v>5</v>
      </c>
      <c r="D7" s="44" t="s">
        <v>6</v>
      </c>
      <c r="E7" s="44" t="s">
        <v>26</v>
      </c>
      <c r="F7" s="50" t="s">
        <v>28</v>
      </c>
      <c r="G7" s="45" t="s">
        <v>6</v>
      </c>
      <c r="H7" s="7" t="s">
        <v>22</v>
      </c>
    </row>
    <row r="8" spans="2:11" ht="17.100000000000001" customHeight="1">
      <c r="B8" s="31" t="s">
        <v>7</v>
      </c>
      <c r="C8" s="8">
        <v>1847210</v>
      </c>
      <c r="D8" s="21">
        <f t="shared" ref="D8:D26" si="0">C8/$C$26</f>
        <v>0.14576152448432367</v>
      </c>
      <c r="E8" s="46">
        <v>9.4141046089314867E-2</v>
      </c>
      <c r="F8" s="26">
        <v>8525.4185332700836</v>
      </c>
      <c r="G8" s="21">
        <f t="shared" ref="G8:G26" si="1">F8/$F$26</f>
        <v>0.12093615817286441</v>
      </c>
      <c r="H8" s="9">
        <f>(F8/C8)*10^6</f>
        <v>4615.29470567509</v>
      </c>
    </row>
    <row r="9" spans="2:11" ht="17.100000000000001" customHeight="1">
      <c r="B9" s="32" t="s">
        <v>8</v>
      </c>
      <c r="C9" s="10">
        <v>455165</v>
      </c>
      <c r="D9" s="22">
        <f t="shared" si="0"/>
        <v>3.5916622523647648E-2</v>
      </c>
      <c r="E9" s="47">
        <v>2.3196988562882943E-2</v>
      </c>
      <c r="F9" s="27">
        <v>2209.3288399400817</v>
      </c>
      <c r="G9" s="22">
        <f t="shared" si="1"/>
        <v>3.1340131982984291E-2</v>
      </c>
      <c r="H9" s="11">
        <f>(F9/C9)*10^6</f>
        <v>4853.9075718477516</v>
      </c>
    </row>
    <row r="10" spans="2:11" ht="17.100000000000001" customHeight="1">
      <c r="B10" s="32" t="s">
        <v>13</v>
      </c>
      <c r="C10" s="10">
        <v>341858</v>
      </c>
      <c r="D10" s="22">
        <f t="shared" si="0"/>
        <v>2.6975678584006103E-2</v>
      </c>
      <c r="E10" s="47">
        <v>1.7422420696077329E-2</v>
      </c>
      <c r="F10" s="27">
        <v>1674.8781748599793</v>
      </c>
      <c r="G10" s="22">
        <f t="shared" si="1"/>
        <v>2.3758755195969459E-2</v>
      </c>
      <c r="H10" s="11">
        <f t="shared" ref="H10:H25" si="2">(F10/C10)*10^6</f>
        <v>4899.3388332581926</v>
      </c>
    </row>
    <row r="11" spans="2:11" ht="17.100000000000001" customHeight="1">
      <c r="B11" s="32" t="s">
        <v>24</v>
      </c>
      <c r="C11" s="10">
        <v>349794</v>
      </c>
      <c r="D11" s="22">
        <f t="shared" si="0"/>
        <v>2.7601900539445709E-2</v>
      </c>
      <c r="E11" s="47">
        <v>1.7826870293992457E-2</v>
      </c>
      <c r="F11" s="27">
        <v>1899.3979232300089</v>
      </c>
      <c r="G11" s="22">
        <f t="shared" si="1"/>
        <v>2.6943649368126276E-2</v>
      </c>
      <c r="H11" s="11">
        <f t="shared" si="2"/>
        <v>5430.047179854454</v>
      </c>
    </row>
    <row r="12" spans="2:11" ht="17.100000000000001" customHeight="1">
      <c r="B12" s="32" t="s">
        <v>29</v>
      </c>
      <c r="C12" s="10">
        <v>514912</v>
      </c>
      <c r="D12" s="22">
        <f t="shared" si="0"/>
        <v>4.0631199536204365E-2</v>
      </c>
      <c r="E12" s="47">
        <v>2.6241929355049667E-2</v>
      </c>
      <c r="F12" s="27">
        <v>2345.3576077100015</v>
      </c>
      <c r="G12" s="22">
        <f t="shared" si="1"/>
        <v>3.3269749456998537E-2</v>
      </c>
      <c r="H12" s="11">
        <f t="shared" si="2"/>
        <v>4554.8707501670224</v>
      </c>
    </row>
    <row r="13" spans="2:11" ht="17.100000000000001" customHeight="1">
      <c r="B13" s="33" t="s">
        <v>9</v>
      </c>
      <c r="C13" s="12">
        <v>184131</v>
      </c>
      <c r="D13" s="23">
        <f t="shared" si="0"/>
        <v>1.452959612866052E-2</v>
      </c>
      <c r="E13" s="48">
        <v>9.3840359014251955E-3</v>
      </c>
      <c r="F13" s="28">
        <v>881.76987339000766</v>
      </c>
      <c r="G13" s="23">
        <f t="shared" si="1"/>
        <v>1.2508225896970438E-2</v>
      </c>
      <c r="H13" s="11">
        <f t="shared" si="2"/>
        <v>4788.8181424638306</v>
      </c>
    </row>
    <row r="14" spans="2:11" ht="17.100000000000001" customHeight="1">
      <c r="B14" s="32" t="s">
        <v>30</v>
      </c>
      <c r="C14" s="14">
        <v>520511</v>
      </c>
      <c r="D14" s="24">
        <f t="shared" si="0"/>
        <v>4.1073011119937525E-2</v>
      </c>
      <c r="E14" s="47">
        <v>2.6527276292893268E-2</v>
      </c>
      <c r="F14" s="29">
        <v>2116.2453858699846</v>
      </c>
      <c r="G14" s="24">
        <f t="shared" si="1"/>
        <v>3.0019709380766316E-2</v>
      </c>
      <c r="H14" s="15">
        <f t="shared" si="2"/>
        <v>4065.707325820174</v>
      </c>
    </row>
    <row r="15" spans="2:11" ht="17.100000000000001" customHeight="1">
      <c r="B15" s="32" t="s">
        <v>10</v>
      </c>
      <c r="C15" s="10">
        <v>788770</v>
      </c>
      <c r="D15" s="22">
        <f t="shared" si="0"/>
        <v>6.2241064993963854E-2</v>
      </c>
      <c r="E15" s="47">
        <v>4.0198804101249389E-2</v>
      </c>
      <c r="F15" s="27">
        <v>3377.8237890200085</v>
      </c>
      <c r="G15" s="22">
        <f t="shared" si="1"/>
        <v>4.7915657211998447E-2</v>
      </c>
      <c r="H15" s="11">
        <f t="shared" si="2"/>
        <v>4282.3938398012206</v>
      </c>
    </row>
    <row r="16" spans="2:11" ht="17.100000000000001" customHeight="1">
      <c r="B16" s="32" t="s">
        <v>31</v>
      </c>
      <c r="C16" s="10">
        <v>2488172</v>
      </c>
      <c r="D16" s="22">
        <f t="shared" si="0"/>
        <v>0.19633920555822487</v>
      </c>
      <c r="E16" s="47">
        <v>0.12680697642939501</v>
      </c>
      <c r="F16" s="27">
        <v>15743.599931350125</v>
      </c>
      <c r="G16" s="22">
        <f t="shared" si="1"/>
        <v>0.22332868281808008</v>
      </c>
      <c r="H16" s="11">
        <f t="shared" si="2"/>
        <v>6327.3760541273368</v>
      </c>
    </row>
    <row r="17" spans="2:8" ht="17.100000000000001" customHeight="1">
      <c r="B17" s="32" t="s">
        <v>11</v>
      </c>
      <c r="C17" s="10">
        <v>234219</v>
      </c>
      <c r="D17" s="22">
        <f t="shared" si="0"/>
        <v>1.8481990950240525E-2</v>
      </c>
      <c r="E17" s="47">
        <v>1.1936716276976218E-2</v>
      </c>
      <c r="F17" s="27">
        <v>979.36323724998738</v>
      </c>
      <c r="G17" s="22">
        <f t="shared" si="1"/>
        <v>1.3892623207475889E-2</v>
      </c>
      <c r="H17" s="11">
        <f t="shared" si="2"/>
        <v>4181.3996185193655</v>
      </c>
    </row>
    <row r="18" spans="2:8" ht="17.100000000000001" customHeight="1">
      <c r="B18" s="32" t="s">
        <v>12</v>
      </c>
      <c r="C18" s="10">
        <v>792593</v>
      </c>
      <c r="D18" s="22">
        <f t="shared" si="0"/>
        <v>6.2542734164282104E-2</v>
      </c>
      <c r="E18" s="47">
        <v>4.039363913310795E-2</v>
      </c>
      <c r="F18" s="27">
        <v>3627.4275296899509</v>
      </c>
      <c r="G18" s="22">
        <f t="shared" si="1"/>
        <v>5.1456376924983657E-2</v>
      </c>
      <c r="H18" s="11">
        <f t="shared" si="2"/>
        <v>4576.6585494572255</v>
      </c>
    </row>
    <row r="19" spans="2:8" ht="17.100000000000001" customHeight="1">
      <c r="B19" s="33" t="s">
        <v>17</v>
      </c>
      <c r="C19" s="12">
        <v>2377958</v>
      </c>
      <c r="D19" s="23">
        <f t="shared" si="0"/>
        <v>0.18764232720681098</v>
      </c>
      <c r="E19" s="48">
        <v>0.1211900399393978</v>
      </c>
      <c r="F19" s="28">
        <v>18395.695983708389</v>
      </c>
      <c r="G19" s="23">
        <f t="shared" si="1"/>
        <v>0.26094962851429149</v>
      </c>
      <c r="H19" s="13">
        <f t="shared" si="2"/>
        <v>7735.9213172429409</v>
      </c>
    </row>
    <row r="20" spans="2:8" ht="17.100000000000001" customHeight="1">
      <c r="B20" s="32" t="s">
        <v>18</v>
      </c>
      <c r="C20" s="10">
        <v>339418</v>
      </c>
      <c r="D20" s="22">
        <f t="shared" si="0"/>
        <v>2.6783140583593726E-2</v>
      </c>
      <c r="E20" s="47">
        <v>1.7298068753169957E-2</v>
      </c>
      <c r="F20" s="27">
        <v>1570.5268166499977</v>
      </c>
      <c r="G20" s="22">
        <f t="shared" si="1"/>
        <v>2.2278493281227427E-2</v>
      </c>
      <c r="H20" s="11">
        <f t="shared" si="2"/>
        <v>4627.1170552239355</v>
      </c>
    </row>
    <row r="21" spans="2:8" ht="17.100000000000001" customHeight="1">
      <c r="B21" s="32" t="s">
        <v>15</v>
      </c>
      <c r="C21" s="10">
        <v>107378</v>
      </c>
      <c r="D21" s="22">
        <f t="shared" si="0"/>
        <v>8.4730923804427795E-3</v>
      </c>
      <c r="E21" s="47">
        <v>5.4724028383229045E-3</v>
      </c>
      <c r="F21" s="27">
        <v>510.55766697999644</v>
      </c>
      <c r="G21" s="22">
        <f t="shared" si="1"/>
        <v>7.2424459314583446E-3</v>
      </c>
      <c r="H21" s="11">
        <f t="shared" si="2"/>
        <v>4754.769757119675</v>
      </c>
    </row>
    <row r="22" spans="2:8" ht="17.100000000000001" customHeight="1">
      <c r="B22" s="32" t="s">
        <v>14</v>
      </c>
      <c r="C22" s="10">
        <v>1288834</v>
      </c>
      <c r="D22" s="25">
        <f t="shared" si="0"/>
        <v>0.10170062345224896</v>
      </c>
      <c r="E22" s="47">
        <v>6.5684021305361079E-2</v>
      </c>
      <c r="F22" s="27">
        <v>6497.1169830298768</v>
      </c>
      <c r="G22" s="25">
        <f t="shared" si="1"/>
        <v>9.2163964040123308E-2</v>
      </c>
      <c r="H22" s="11">
        <f t="shared" si="2"/>
        <v>5041.0813052960093</v>
      </c>
    </row>
    <row r="23" spans="2:8" ht="17.100000000000001" customHeight="1">
      <c r="B23" s="32" t="s">
        <v>19</v>
      </c>
      <c r="C23" s="10">
        <v>20633</v>
      </c>
      <c r="D23" s="25">
        <f t="shared" si="0"/>
        <v>1.6281297387330353E-3</v>
      </c>
      <c r="E23" s="47">
        <v>1.051538376232715E-3</v>
      </c>
      <c r="F23" s="27">
        <v>65.5099051199998</v>
      </c>
      <c r="G23" s="25">
        <f t="shared" si="1"/>
        <v>9.2928179614459427E-4</v>
      </c>
      <c r="H23" s="11">
        <f t="shared" si="2"/>
        <v>3175.0063064023557</v>
      </c>
    </row>
    <row r="24" spans="2:8" ht="17.100000000000001" customHeight="1">
      <c r="B24" s="32" t="s">
        <v>20</v>
      </c>
      <c r="C24" s="10">
        <v>19403</v>
      </c>
      <c r="D24" s="25">
        <f t="shared" si="0"/>
        <v>1.5310716483612214E-3</v>
      </c>
      <c r="E24" s="47">
        <v>9.8885276566875249E-4</v>
      </c>
      <c r="F24" s="27">
        <v>61.667074919999855</v>
      </c>
      <c r="G24" s="25">
        <f t="shared" si="1"/>
        <v>8.7476985411089395E-4</v>
      </c>
      <c r="H24" s="11">
        <f t="shared" si="2"/>
        <v>3178.2237241663584</v>
      </c>
    </row>
    <row r="25" spans="2:8" ht="17.100000000000001" customHeight="1" thickBot="1">
      <c r="B25" s="34" t="s">
        <v>27</v>
      </c>
      <c r="C25" s="10">
        <v>1864</v>
      </c>
      <c r="D25" s="25">
        <f t="shared" si="0"/>
        <v>1.4708640687240721E-4</v>
      </c>
      <c r="E25" s="47">
        <v>9.4996730155468473E-5</v>
      </c>
      <c r="F25" s="27">
        <v>13.51371571999997</v>
      </c>
      <c r="G25" s="25">
        <f t="shared" si="1"/>
        <v>1.9169696542630332E-4</v>
      </c>
      <c r="H25" s="11">
        <f t="shared" si="2"/>
        <v>7249.8474892703698</v>
      </c>
    </row>
    <row r="26" spans="2:8" ht="17.100000000000001" customHeight="1" thickTop="1" thickBot="1">
      <c r="B26" s="16" t="s">
        <v>16</v>
      </c>
      <c r="C26" s="17">
        <v>12672823</v>
      </c>
      <c r="D26" s="18">
        <f t="shared" si="0"/>
        <v>1</v>
      </c>
      <c r="E26" s="49">
        <v>0.64585662384067299</v>
      </c>
      <c r="F26" s="30">
        <v>70495.198971708465</v>
      </c>
      <c r="G26" s="18">
        <f t="shared" si="1"/>
        <v>1</v>
      </c>
      <c r="H26" s="19">
        <f>(F26/C26)*10^6</f>
        <v>5562.7068232317661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ignoredErrors>
    <ignoredError sqref="D19:D26 G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2019-09-20T11:48:56Z</dcterms:modified>
</cp:coreProperties>
</file>