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V.9" sheetId="68" r:id="rId1"/>
  </sheets>
  <calcPr calcId="162913"/>
</workbook>
</file>

<file path=xl/calcChain.xml><?xml version="1.0" encoding="utf-8"?>
<calcChain xmlns="http://schemas.openxmlformats.org/spreadsheetml/2006/main">
  <c r="H20" i="68" l="1"/>
  <c r="H21" i="68"/>
  <c r="G20" i="68"/>
  <c r="G21" i="68"/>
  <c r="D20" i="68"/>
  <c r="D21" i="68"/>
  <c r="H26" i="68" l="1"/>
  <c r="G26" i="68"/>
  <c r="D26" i="68"/>
  <c r="H25" i="68"/>
  <c r="G25" i="68"/>
  <c r="D25" i="68"/>
  <c r="H24" i="68"/>
  <c r="G24" i="68"/>
  <c r="D24" i="68"/>
  <c r="H23" i="68"/>
  <c r="G23" i="68"/>
  <c r="D23" i="68"/>
  <c r="H22" i="68"/>
  <c r="G22" i="68"/>
  <c r="D22" i="68"/>
  <c r="H19" i="68"/>
  <c r="G19" i="68"/>
  <c r="D19" i="68"/>
  <c r="H18" i="68"/>
  <c r="G18" i="68"/>
  <c r="D18" i="68"/>
  <c r="H17" i="68"/>
  <c r="G17" i="68"/>
  <c r="D17" i="68"/>
  <c r="H16" i="68"/>
  <c r="G16" i="68"/>
  <c r="D16" i="68"/>
  <c r="H15" i="68"/>
  <c r="G15" i="68"/>
  <c r="D15" i="68"/>
  <c r="H14" i="68"/>
  <c r="G14" i="68"/>
  <c r="D14" i="68"/>
  <c r="H13" i="68"/>
  <c r="G13" i="68"/>
  <c r="D13" i="68"/>
  <c r="H12" i="68"/>
  <c r="G12" i="68"/>
  <c r="D12" i="68"/>
  <c r="H11" i="68"/>
  <c r="G11" i="68"/>
  <c r="D11" i="68"/>
  <c r="H10" i="68"/>
  <c r="G10" i="68"/>
  <c r="D10" i="68"/>
  <c r="H9" i="68"/>
  <c r="G9" i="68"/>
  <c r="D9" i="68"/>
  <c r="H8" i="68"/>
  <c r="G8" i="68"/>
  <c r="D8" i="68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<sst xmlns="http://schemas.openxmlformats.org/spreadsheetml/2006/main" count="36" uniqueCount="35">
  <si>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</si>
  <si>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</si>
  <si>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</si>
  <si>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</si>
  <si>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</si>
  <si>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</si>
  <si>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</si>
  <si>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</si>
  <si>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</si>
  <si>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</si>
  <si>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</si>
  <si>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</si>
  <si>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</si>
  <si>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</si>
  <si>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</si>
  <si>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</si>
  <si>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</si>
  <si>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</si>
  <si>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</si>
  <si>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</si>
  <si>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</si>
  <si>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</si>
  <si>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</si>
  <si>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</si>
  <si>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</si>
  <si>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</si>
  <si>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</si>
  <si>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</si>
  <si>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</si>
  <si>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</si>
  <si>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</si>
  <si>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</si>
  <si>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</si>
  <si>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IRPF  2016  POR  COMUNIDADES AUTÓNOMAS Y CIUDADES CON ESTATUTO DE AUTONOMÍA</t>
  </si>
  <si>
    <t>V.9. TOTAL PAGOS A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</si>
</sst>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3" fillId="2" borderId="0" xfId="0" applyFont="1" applyFill="1" applyProtection="1"/>
    <xf numFmtId="166" fontId="3" fillId="2" borderId="0" xfId="0" applyNumberFormat="1" applyFont="1" applyFill="1" applyProtection="1"/>
    <xf numFmtId="165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5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5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 applyAlignment="1" applyProtection="1">
      <alignment horizontal="left" vertical="center"/>
    </xf>
    <xf numFmtId="3" fontId="4" fillId="3" borderId="22" xfId="0" applyNumberFormat="1" applyFont="1" applyFill="1" applyBorder="1" applyAlignment="1" applyProtection="1">
      <alignment horizontal="right" vertical="center" indent="1"/>
    </xf>
    <xf numFmtId="9" fontId="4" fillId="3" borderId="23" xfId="0" applyNumberFormat="1" applyFont="1" applyFill="1" applyBorder="1" applyAlignment="1" applyProtection="1">
      <alignment horizontal="right" vertical="center" indent="1"/>
    </xf>
    <xf numFmtId="3" fontId="4" fillId="3" borderId="24" xfId="0" applyNumberFormat="1" applyFont="1" applyFill="1" applyBorder="1" applyAlignment="1" applyProtection="1">
      <alignment horizontal="right" vertical="center" indent="1"/>
    </xf>
    <xf numFmtId="166" fontId="2" fillId="0" borderId="0" xfId="0" applyNumberFormat="1" applyFont="1"/>
    <xf numFmtId="167" fontId="5" fillId="0" borderId="27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28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Alignment="1" applyProtection="1">
      <alignment horizontal="right" vertical="center" indent="1"/>
    </xf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6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0" xfId="0" applyFont="1" applyFill="1" applyBorder="1" applyAlignment="1" applyProtection="1">
      <alignment horizontal="centerContinuous" vertical="center"/>
    </xf>
    <xf numFmtId="168" fontId="5" fillId="0" borderId="27" xfId="0" applyNumberFormat="1" applyFont="1" applyBorder="1" applyAlignment="1" applyProtection="1">
      <alignment horizontal="right" vertical="center" indent="1"/>
    </xf>
    <xf numFmtId="168" fontId="5" fillId="0" borderId="0" xfId="0" applyNumberFormat="1" applyFont="1" applyBorder="1" applyAlignment="1" applyProtection="1">
      <alignment horizontal="right" vertical="center" indent="1"/>
    </xf>
    <xf numFmtId="168" fontId="5" fillId="0" borderId="28" xfId="0" applyNumberFormat="1" applyFont="1" applyBorder="1" applyAlignment="1" applyProtection="1">
      <alignment horizontal="right" vertical="center" indent="1"/>
    </xf>
    <xf numFmtId="168" fontId="4" fillId="3" borderId="23" xfId="0" applyNumberFormat="1" applyFont="1" applyFill="1" applyBorder="1" applyAlignment="1" applyProtection="1">
      <alignment horizontal="right" vertical="center" indent="1"/>
    </xf>
    <xf numFmtId="167" fontId="5" fillId="0" borderId="31" xfId="0" applyNumberFormat="1" applyFont="1" applyBorder="1" applyAlignment="1" applyProtection="1">
      <alignment horizontal="right" vertical="center" indent="1"/>
    </xf>
    <xf numFmtId="167" fontId="5" fillId="0" borderId="32" xfId="0" applyNumberFormat="1" applyFont="1" applyBorder="1" applyAlignment="1" applyProtection="1">
      <alignment horizontal="right" vertical="center" indent="1"/>
    </xf>
    <xf numFmtId="167" fontId="5" fillId="0" borderId="33" xfId="0" applyNumberFormat="1" applyFont="1" applyBorder="1" applyAlignment="1" applyProtection="1">
      <alignment horizontal="right" vertical="center" indent="1"/>
    </xf>
    <xf numFmtId="167" fontId="4" fillId="3" borderId="34" xfId="0" applyNumberFormat="1" applyFont="1" applyFill="1" applyBorder="1" applyAlignment="1" applyProtection="1">
      <alignment horizontal="right" vertical="center" indent="1"/>
    </xf>
    <xf numFmtId="0" fontId="6" fillId="8" borderId="11" xfId="0" applyFont="1" applyFill="1" applyBorder="1" applyAlignment="1" applyProtection="1">
      <alignment horizontal="centerContinuous" vertical="top"/>
    </xf>
    <xf numFmtId="0" fontId="6" fillId="7" borderId="25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3" xfId="0" applyFont="1" applyFill="1" applyBorder="1" applyAlignment="1" applyProtection="1">
      <alignment horizontal="center"/>
    </xf>
    <xf numFmtId="0" fontId="7" fillId="5" borderId="24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0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3" t="s">
        <v>33</v>
      </c>
      <c r="C2" s="54"/>
      <c r="D2" s="54"/>
      <c r="E2" s="54"/>
      <c r="F2" s="54"/>
      <c r="G2" s="54"/>
      <c r="H2" s="55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8" customHeight="1" thickTop="1" thickBot="1">
      <c r="B4" s="56" t="s">
        <v>34</v>
      </c>
      <c r="C4" s="57"/>
      <c r="D4" s="57"/>
      <c r="E4" s="57"/>
      <c r="F4" s="57"/>
      <c r="G4" s="57"/>
      <c r="H4" s="58"/>
    </row>
    <row r="5" spans="2:11" ht="19.5" customHeight="1" thickTop="1">
      <c r="B5" s="48" t="s">
        <v>32</v>
      </c>
      <c r="C5" s="25" t="s">
        <v>25</v>
      </c>
      <c r="D5" s="26"/>
      <c r="E5" s="27"/>
      <c r="F5" s="28" t="s">
        <v>0</v>
      </c>
      <c r="G5" s="29"/>
      <c r="H5" s="30"/>
    </row>
    <row r="6" spans="2:11" ht="19.5" customHeight="1">
      <c r="B6" s="49" t="s">
        <v>21</v>
      </c>
      <c r="C6" s="51" t="s">
        <v>1</v>
      </c>
      <c r="D6" s="31" t="s">
        <v>2</v>
      </c>
      <c r="E6" s="32"/>
      <c r="F6" s="33" t="s">
        <v>3</v>
      </c>
      <c r="G6" s="34" t="s">
        <v>4</v>
      </c>
      <c r="H6" s="35" t="s">
        <v>23</v>
      </c>
    </row>
    <row r="7" spans="2:11" ht="19.5" customHeight="1">
      <c r="B7" s="50"/>
      <c r="C7" s="52" t="s">
        <v>5</v>
      </c>
      <c r="D7" s="36" t="s">
        <v>6</v>
      </c>
      <c r="E7" s="36" t="s">
        <v>26</v>
      </c>
      <c r="F7" s="47" t="s">
        <v>28</v>
      </c>
      <c r="G7" s="37" t="s">
        <v>6</v>
      </c>
      <c r="H7" s="38" t="s">
        <v>22</v>
      </c>
    </row>
    <row r="8" spans="2:11" ht="17.100000000000001" customHeight="1">
      <c r="B8" s="21" t="s">
        <v>7</v>
      </c>
      <c r="C8" s="5">
        <v>3133784</v>
      </c>
      <c r="D8" s="17">
        <f t="shared" ref="D8:D26" si="0">C8/$C$26</f>
        <v>0.16780064851335458</v>
      </c>
      <c r="E8" s="43">
        <v>0.15970988895575355</v>
      </c>
      <c r="F8" s="39">
        <v>8789.5316796396764</v>
      </c>
      <c r="G8" s="17">
        <f t="shared" ref="G8:G26" si="1">F8/$F$26</f>
        <v>0.12483626524363901</v>
      </c>
      <c r="H8" s="6">
        <f>(F8/C8)*10^6</f>
        <v>2804.76627605466</v>
      </c>
      <c r="I8" s="7"/>
    </row>
    <row r="9" spans="2:11" ht="17.100000000000001" customHeight="1">
      <c r="B9" s="22" t="s">
        <v>8</v>
      </c>
      <c r="C9" s="8">
        <v>657153</v>
      </c>
      <c r="D9" s="18">
        <f t="shared" si="0"/>
        <v>3.5187715417685617E-2</v>
      </c>
      <c r="E9" s="44">
        <v>3.3491087023528203E-2</v>
      </c>
      <c r="F9" s="40">
        <v>2230.7440635899698</v>
      </c>
      <c r="G9" s="18">
        <f t="shared" si="1"/>
        <v>3.1682889118889515E-2</v>
      </c>
      <c r="H9" s="9">
        <f>(F9/C9)*10^6</f>
        <v>3394.5581372830525</v>
      </c>
    </row>
    <row r="10" spans="2:11" ht="17.100000000000001" customHeight="1">
      <c r="B10" s="22" t="s">
        <v>13</v>
      </c>
      <c r="C10" s="8">
        <v>486170</v>
      </c>
      <c r="D10" s="18">
        <f t="shared" si="0"/>
        <v>2.6032311508303572E-2</v>
      </c>
      <c r="E10" s="44">
        <v>2.4777124624294048E-2</v>
      </c>
      <c r="F10" s="40">
        <v>1770.2853707799977</v>
      </c>
      <c r="G10" s="18">
        <f t="shared" si="1"/>
        <v>2.5143070434064954E-2</v>
      </c>
      <c r="H10" s="9">
        <f t="shared" ref="H10:H25" si="2">(F10/C10)*10^6</f>
        <v>3641.2887894769274</v>
      </c>
    </row>
    <row r="11" spans="2:11" ht="17.100000000000001" customHeight="1">
      <c r="B11" s="22" t="s">
        <v>24</v>
      </c>
      <c r="C11" s="8">
        <v>480445</v>
      </c>
      <c r="D11" s="18">
        <f t="shared" si="0"/>
        <v>2.5725762393004319E-2</v>
      </c>
      <c r="E11" s="44">
        <v>2.4485356233660969E-2</v>
      </c>
      <c r="F11" s="40">
        <v>1711.6359879899355</v>
      </c>
      <c r="G11" s="18">
        <f t="shared" si="1"/>
        <v>2.4310082946993737E-2</v>
      </c>
      <c r="H11" s="9">
        <f t="shared" si="2"/>
        <v>3562.6054761521827</v>
      </c>
    </row>
    <row r="12" spans="2:11" ht="17.100000000000001" customHeight="1">
      <c r="B12" s="22" t="s">
        <v>29</v>
      </c>
      <c r="C12" s="8">
        <v>761711</v>
      </c>
      <c r="D12" s="18">
        <f t="shared" si="0"/>
        <v>4.0786346404141395E-2</v>
      </c>
      <c r="E12" s="44">
        <v>3.8819771632753242E-2</v>
      </c>
      <c r="F12" s="40">
        <v>2435.0077389499615</v>
      </c>
      <c r="G12" s="18">
        <f t="shared" si="1"/>
        <v>3.4584012328439842E-2</v>
      </c>
      <c r="H12" s="9">
        <f t="shared" si="2"/>
        <v>3196.7606335604469</v>
      </c>
    </row>
    <row r="13" spans="2:11" ht="17.100000000000001" customHeight="1">
      <c r="B13" s="23" t="s">
        <v>9</v>
      </c>
      <c r="C13" s="10">
        <v>264016</v>
      </c>
      <c r="D13" s="19">
        <f t="shared" si="0"/>
        <v>1.4136920737964654E-2</v>
      </c>
      <c r="E13" s="45">
        <v>1.3455287933865967E-2</v>
      </c>
      <c r="F13" s="41">
        <v>928.49203871001487</v>
      </c>
      <c r="G13" s="19">
        <f t="shared" si="1"/>
        <v>1.3187218915145002E-2</v>
      </c>
      <c r="H13" s="11">
        <f t="shared" si="2"/>
        <v>3516.8021586192308</v>
      </c>
    </row>
    <row r="14" spans="2:11" ht="17.100000000000001" customHeight="1">
      <c r="B14" s="22" t="s">
        <v>30</v>
      </c>
      <c r="C14" s="8">
        <v>855841</v>
      </c>
      <c r="D14" s="18">
        <f t="shared" si="0"/>
        <v>4.5826602862328071E-2</v>
      </c>
      <c r="E14" s="44">
        <v>4.3617004577782344E-2</v>
      </c>
      <c r="F14" s="40">
        <v>2275.5206684199961</v>
      </c>
      <c r="G14" s="18">
        <f t="shared" si="1"/>
        <v>3.2318843834226514E-2</v>
      </c>
      <c r="H14" s="9">
        <f t="shared" si="2"/>
        <v>2658.8124060660757</v>
      </c>
    </row>
    <row r="15" spans="2:11" ht="17.100000000000001" customHeight="1">
      <c r="B15" s="22" t="s">
        <v>10</v>
      </c>
      <c r="C15" s="8">
        <v>1184419</v>
      </c>
      <c r="D15" s="18">
        <f t="shared" si="0"/>
        <v>6.3420540889716367E-2</v>
      </c>
      <c r="E15" s="44">
        <v>6.0362624535412988E-2</v>
      </c>
      <c r="F15" s="40">
        <v>3580.3333204099868</v>
      </c>
      <c r="G15" s="18">
        <f t="shared" si="1"/>
        <v>5.0850882201457934E-2</v>
      </c>
      <c r="H15" s="9">
        <f t="shared" si="2"/>
        <v>3022.8604238955868</v>
      </c>
    </row>
    <row r="16" spans="2:11" ht="17.100000000000001" customHeight="1">
      <c r="B16" s="22" t="s">
        <v>31</v>
      </c>
      <c r="C16" s="8">
        <v>3367989</v>
      </c>
      <c r="D16" s="18">
        <f t="shared" si="0"/>
        <v>0.18034131847818632</v>
      </c>
      <c r="E16" s="44">
        <v>0.17164589173797537</v>
      </c>
      <c r="F16" s="40">
        <v>15228.174961170989</v>
      </c>
      <c r="G16" s="18">
        <f t="shared" si="1"/>
        <v>0.21628325124908315</v>
      </c>
      <c r="H16" s="9">
        <f t="shared" si="2"/>
        <v>4521.4443874879016</v>
      </c>
    </row>
    <row r="17" spans="2:8" ht="17.100000000000001" customHeight="1">
      <c r="B17" s="22" t="s">
        <v>11</v>
      </c>
      <c r="C17" s="8">
        <v>433679</v>
      </c>
      <c r="D17" s="18">
        <f t="shared" si="0"/>
        <v>2.3221644327312638E-2</v>
      </c>
      <c r="E17" s="44">
        <v>2.2101977970543675E-2</v>
      </c>
      <c r="F17" s="40">
        <v>986.60610369997266</v>
      </c>
      <c r="G17" s="18">
        <f t="shared" si="1"/>
        <v>1.4012603372007196E-2</v>
      </c>
      <c r="H17" s="9">
        <f t="shared" si="2"/>
        <v>2274.968591285196</v>
      </c>
    </row>
    <row r="18" spans="2:8" ht="17.100000000000001" customHeight="1">
      <c r="B18" s="22" t="s">
        <v>12</v>
      </c>
      <c r="C18" s="8">
        <v>1182821</v>
      </c>
      <c r="D18" s="18">
        <f t="shared" si="0"/>
        <v>6.3334974865917562E-2</v>
      </c>
      <c r="E18" s="44">
        <v>6.0281184205590865E-2</v>
      </c>
      <c r="F18" s="40">
        <v>3656.8444927898654</v>
      </c>
      <c r="G18" s="18">
        <f t="shared" si="1"/>
        <v>5.1937557732924688E-2</v>
      </c>
      <c r="H18" s="9">
        <f t="shared" si="2"/>
        <v>3091.6296656804925</v>
      </c>
    </row>
    <row r="19" spans="2:8" ht="17.100000000000001" customHeight="1">
      <c r="B19" s="23" t="s">
        <v>17</v>
      </c>
      <c r="C19" s="10">
        <v>3067160</v>
      </c>
      <c r="D19" s="19">
        <f t="shared" si="0"/>
        <v>0.16423321999672622</v>
      </c>
      <c r="E19" s="45">
        <v>0.15631446934744994</v>
      </c>
      <c r="F19" s="41">
        <v>18118.344098942995</v>
      </c>
      <c r="G19" s="19">
        <f t="shared" si="1"/>
        <v>0.25733184567165612</v>
      </c>
      <c r="H19" s="11">
        <f t="shared" si="2"/>
        <v>5907.2053948744096</v>
      </c>
    </row>
    <row r="20" spans="2:8" ht="17.100000000000001" customHeight="1">
      <c r="B20" s="22" t="s">
        <v>18</v>
      </c>
      <c r="C20" s="8">
        <v>570302</v>
      </c>
      <c r="D20" s="18">
        <f t="shared" si="0"/>
        <v>3.053721808792921E-2</v>
      </c>
      <c r="E20" s="44">
        <v>2.9064820386869087E-2</v>
      </c>
      <c r="F20" s="40">
        <v>1611.5119762199129</v>
      </c>
      <c r="G20" s="18">
        <f t="shared" si="1"/>
        <v>2.288803816165744E-2</v>
      </c>
      <c r="H20" s="9">
        <f t="shared" si="2"/>
        <v>2825.7168591727063</v>
      </c>
    </row>
    <row r="21" spans="2:8" ht="17.100000000000001" customHeight="1">
      <c r="B21" s="22" t="s">
        <v>15</v>
      </c>
      <c r="C21" s="8">
        <v>156302</v>
      </c>
      <c r="D21" s="18">
        <f t="shared" si="0"/>
        <v>8.3692995317910714E-3</v>
      </c>
      <c r="E21" s="44">
        <v>7.9657612214377865E-3</v>
      </c>
      <c r="F21" s="40">
        <v>514.38040928000555</v>
      </c>
      <c r="G21" s="18">
        <f t="shared" si="1"/>
        <v>7.3056599087930893E-3</v>
      </c>
      <c r="H21" s="9">
        <f t="shared" si="2"/>
        <v>3290.939394761459</v>
      </c>
    </row>
    <row r="22" spans="2:8" ht="17.100000000000001" customHeight="1">
      <c r="B22" s="22" t="s">
        <v>14</v>
      </c>
      <c r="C22" s="8">
        <v>2015587</v>
      </c>
      <c r="D22" s="18">
        <f t="shared" si="0"/>
        <v>0.1079260107700744</v>
      </c>
      <c r="E22" s="44">
        <v>0.10272219653641107</v>
      </c>
      <c r="F22" s="40">
        <v>6418.5706949696087</v>
      </c>
      <c r="G22" s="18">
        <f t="shared" si="1"/>
        <v>9.1161898377175227E-2</v>
      </c>
      <c r="H22" s="9">
        <f t="shared" si="2"/>
        <v>3184.4672023433418</v>
      </c>
    </row>
    <row r="23" spans="2:8" ht="17.100000000000001" customHeight="1">
      <c r="B23" s="22" t="s">
        <v>19</v>
      </c>
      <c r="C23" s="8">
        <v>27499</v>
      </c>
      <c r="D23" s="20">
        <f t="shared" si="0"/>
        <v>1.4724531216793301E-3</v>
      </c>
      <c r="E23" s="44">
        <v>1.401456589348298E-3</v>
      </c>
      <c r="F23" s="40">
        <v>72.758271340000292</v>
      </c>
      <c r="G23" s="20">
        <f t="shared" si="1"/>
        <v>1.0333736984768777E-3</v>
      </c>
      <c r="H23" s="9">
        <f t="shared" si="2"/>
        <v>2645.8515342376195</v>
      </c>
    </row>
    <row r="24" spans="2:8" ht="17.100000000000001" customHeight="1">
      <c r="B24" s="22" t="s">
        <v>20</v>
      </c>
      <c r="C24" s="8">
        <v>26979</v>
      </c>
      <c r="D24" s="20">
        <f t="shared" si="0"/>
        <v>1.4446093592416687E-3</v>
      </c>
      <c r="E24" s="44">
        <v>1.3749553556139397E-3</v>
      </c>
      <c r="F24" s="40">
        <v>67.176599459999835</v>
      </c>
      <c r="G24" s="20">
        <f t="shared" si="1"/>
        <v>9.5409813560146594E-4</v>
      </c>
      <c r="H24" s="9">
        <f t="shared" si="2"/>
        <v>2489.9588368731174</v>
      </c>
    </row>
    <row r="25" spans="2:8" ht="17.100000000000001" customHeight="1" thickBot="1">
      <c r="B25" s="24" t="s">
        <v>27</v>
      </c>
      <c r="C25" s="8">
        <v>3780</v>
      </c>
      <c r="D25" s="20">
        <f t="shared" si="0"/>
        <v>2.024027346430004E-4</v>
      </c>
      <c r="E25" s="44">
        <v>1.9264358368437274E-4</v>
      </c>
      <c r="F25" s="40">
        <v>12.561483249999968</v>
      </c>
      <c r="G25" s="20">
        <f t="shared" si="1"/>
        <v>1.7840866976826341E-4</v>
      </c>
      <c r="H25" s="9">
        <f t="shared" si="2"/>
        <v>3323.1437169312085</v>
      </c>
    </row>
    <row r="26" spans="2:8" ht="17.100000000000001" customHeight="1" thickTop="1" thickBot="1">
      <c r="B26" s="12" t="s">
        <v>16</v>
      </c>
      <c r="C26" s="13">
        <v>18675637</v>
      </c>
      <c r="D26" s="14">
        <f t="shared" si="0"/>
        <v>1</v>
      </c>
      <c r="E26" s="46">
        <v>0.95178350245197574</v>
      </c>
      <c r="F26" s="42">
        <v>70408.479959612887</v>
      </c>
      <c r="G26" s="14">
        <f t="shared" si="1"/>
        <v>1</v>
      </c>
      <c r="H26" s="15">
        <f>(F26/C26)*10^6</f>
        <v>3770.0711338313595</v>
      </c>
    </row>
    <row r="27" spans="2:8" ht="18.75" customHeight="1" thickTop="1"/>
    <row r="28" spans="2:8" ht="18.75" customHeight="1"/>
    <row r="29" spans="2:8" ht="18.75" customHeight="1"/>
    <row r="30" spans="2:8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2019-09-20T11:50:03Z</dcterms:modified>
</cp:coreProperties>
</file>