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10" sheetId="68" r:id="rId1"/>
  </sheets>
  <calcPr calcId="162913"/>
</workbook>
</file>

<file path=xl/calcChain.xml><?xml version="1.0" encoding="utf-8"?>
<calcChain xmlns="http://schemas.openxmlformats.org/spreadsheetml/2006/main">
  <c r="G26" i="68" l="1"/>
  <c r="G25" i="68"/>
  <c r="G24" i="68"/>
  <c r="G23" i="68"/>
  <c r="G22" i="68"/>
  <c r="G21" i="68"/>
  <c r="G20" i="68"/>
  <c r="G19" i="68"/>
  <c r="G18" i="68"/>
  <c r="G17" i="68"/>
  <c r="G16" i="68"/>
  <c r="G15" i="68"/>
  <c r="G14" i="68"/>
  <c r="G13" i="68"/>
  <c r="G12" i="68"/>
  <c r="G11" i="68"/>
  <c r="G10" i="68"/>
  <c r="G9" i="68"/>
  <c r="G8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10" i="68"/>
  <c r="D9" i="68"/>
  <c r="D8" i="68"/>
  <c r="H26" i="68"/>
  <c r="H25" i="68"/>
  <c r="H24" i="68"/>
  <c r="H23" i="68"/>
  <c r="H22" i="68"/>
  <c r="H21" i="68"/>
  <c r="H20" i="68"/>
  <c r="H19" i="68"/>
  <c r="H18" i="68"/>
  <c r="H17" i="68"/>
  <c r="H16" i="68"/>
  <c r="H15" i="68"/>
  <c r="H14" i="68"/>
  <c r="H13" i="68"/>
  <c r="H12" i="68"/>
  <c r="H11" i="68"/>
  <c r="H10" i="68"/>
  <c r="H9" i="68"/>
  <c r="H8" i="68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<sst xmlns="http://schemas.openxmlformats.org/spreadsheetml/2006/main" count="36" uniqueCount="35">
  <si>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</si>
  <si>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</si>
  <si>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</si>
  <si>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</si>
  <si>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</si>
  <si>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</si>
  <si>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</si>
  <si>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</si>
  <si>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</si>
  <si>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</si>
  <si>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</si>
  <si>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</si>
  <si>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</si>
  <si>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</si>
  <si>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</si>
  <si>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</si>
  <si>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</si>
  <si>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</si>
  <si>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</si>
  <si>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</si>
  <si>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</si>
  <si>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</si>
  <si>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</si>
  <si>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</si>
  <si>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</si>
  <si>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</si>
  <si>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</si>
  <si>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</si>
  <si>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</si>
  <si>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</si>
  <si>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</si>
  <si>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</si>
  <si>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</si>
  <si>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2016  POR  COMUNIDADES AUTÓNOMAS Y CIUDADES CON ESTATUTO DE AUTONOMÍA</t>
  </si>
  <si>
    <t>V.10.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</si>
</sst>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_);\(#,##0\)"/>
    <numFmt numFmtId="166" formatCode="#,##0.0"/>
    <numFmt numFmtId="167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3" fillId="2" borderId="0" xfId="0" applyFont="1" applyFill="1" applyProtection="1"/>
    <xf numFmtId="166" fontId="3" fillId="2" borderId="0" xfId="0" applyNumberFormat="1" applyFont="1" applyFill="1" applyProtection="1"/>
    <xf numFmtId="0" fontId="4" fillId="3" borderId="6" xfId="0" applyFont="1" applyFill="1" applyBorder="1" applyAlignment="1" applyProtection="1">
      <alignment horizontal="centerContinuous" vertical="center"/>
    </xf>
    <xf numFmtId="0" fontId="4" fillId="3" borderId="10" xfId="0" applyFont="1" applyFill="1" applyBorder="1" applyAlignment="1" applyProtection="1">
      <alignment horizontal="centerContinuous"/>
    </xf>
    <xf numFmtId="0" fontId="4" fillId="3" borderId="14" xfId="0" applyFont="1" applyFill="1" applyBorder="1" applyAlignment="1" applyProtection="1">
      <alignment horizontal="centerContinuous" vertical="center"/>
    </xf>
    <xf numFmtId="165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5" fontId="5" fillId="0" borderId="18" xfId="0" applyNumberFormat="1" applyFont="1" applyBorder="1" applyAlignment="1" applyProtection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165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5" fontId="5" fillId="0" borderId="23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 applyProtection="1">
      <alignment horizontal="right" vertical="center" indent="1"/>
    </xf>
    <xf numFmtId="0" fontId="4" fillId="3" borderId="25" xfId="0" applyFont="1" applyFill="1" applyBorder="1" applyAlignment="1" applyProtection="1">
      <alignment horizontal="left" vertical="center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9" fontId="4" fillId="3" borderId="27" xfId="0" applyNumberFormat="1" applyFont="1" applyFill="1" applyBorder="1" applyAlignment="1" applyProtection="1">
      <alignment horizontal="right" vertical="center" indent="1"/>
    </xf>
    <xf numFmtId="3" fontId="4" fillId="3" borderId="28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5" fillId="0" borderId="31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32" xfId="0" applyNumberFormat="1" applyFont="1" applyBorder="1" applyAlignment="1" applyProtection="1">
      <alignment horizontal="right" vertical="center" indent="1"/>
    </xf>
    <xf numFmtId="167" fontId="5" fillId="0" borderId="33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Alignment="1" applyProtection="1">
      <alignment horizontal="right" vertical="center" indent="1"/>
    </xf>
    <xf numFmtId="166" fontId="4" fillId="3" borderId="26" xfId="0" applyNumberFormat="1" applyFont="1" applyFill="1" applyBorder="1" applyAlignment="1" applyProtection="1">
      <alignment horizontal="right" vertical="center" indent="1"/>
    </xf>
    <xf numFmtId="166" fontId="5" fillId="0" borderId="16" xfId="0" applyNumberFormat="1" applyFont="1" applyBorder="1" applyAlignment="1" applyProtection="1">
      <alignment horizontal="right" vertical="center" indent="1"/>
    </xf>
    <xf numFmtId="166" fontId="5" fillId="0" borderId="18" xfId="0" applyNumberFormat="1" applyFont="1" applyBorder="1" applyAlignment="1" applyProtection="1">
      <alignment horizontal="right" vertical="center" indent="1"/>
    </xf>
    <xf numFmtId="166" fontId="5" fillId="0" borderId="21" xfId="0" applyNumberFormat="1" applyFont="1" applyBorder="1" applyAlignment="1" applyProtection="1">
      <alignment horizontal="right" vertical="center" indent="1"/>
    </xf>
    <xf numFmtId="166" fontId="5" fillId="0" borderId="23" xfId="0" applyNumberFormat="1" applyFont="1" applyBorder="1" applyAlignment="1" applyProtection="1">
      <alignment horizontal="right" vertical="center" indent="1"/>
    </xf>
    <xf numFmtId="0" fontId="4" fillId="4" borderId="15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7" borderId="34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4" fillId="10" borderId="13" xfId="0" applyFont="1" applyFill="1" applyBorder="1" applyAlignment="1" applyProtection="1">
      <alignment horizontal="centerContinuous" vertical="center"/>
    </xf>
    <xf numFmtId="0" fontId="4" fillId="9" borderId="12" xfId="0" applyFont="1" applyFill="1" applyBorder="1" applyAlignment="1" applyProtection="1">
      <alignment horizontal="centerContinuous" vertical="center"/>
    </xf>
    <xf numFmtId="167" fontId="5" fillId="0" borderId="35" xfId="0" applyNumberFormat="1" applyFont="1" applyBorder="1" applyAlignment="1" applyProtection="1">
      <alignment horizontal="right" vertical="center" indent="1"/>
    </xf>
    <xf numFmtId="167" fontId="5" fillId="0" borderId="36" xfId="0" applyNumberFormat="1" applyFont="1" applyBorder="1" applyAlignment="1" applyProtection="1">
      <alignment horizontal="right" vertical="center" indent="1"/>
    </xf>
    <xf numFmtId="167" fontId="5" fillId="0" borderId="37" xfId="0" applyNumberFormat="1" applyFont="1" applyBorder="1" applyAlignment="1" applyProtection="1">
      <alignment horizontal="right" vertical="center" indent="1"/>
    </xf>
    <xf numFmtId="167" fontId="4" fillId="3" borderId="38" xfId="0" applyNumberFormat="1" applyFont="1" applyFill="1" applyBorder="1" applyAlignment="1" applyProtection="1">
      <alignment horizontal="right" vertical="center" indent="1"/>
    </xf>
    <xf numFmtId="0" fontId="6" fillId="8" borderId="12" xfId="0" applyFont="1" applyFill="1" applyBorder="1" applyAlignment="1" applyProtection="1">
      <alignment horizontal="centerContinuous" vertical="top"/>
    </xf>
    <xf numFmtId="0" fontId="6" fillId="7" borderId="29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2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33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8" customHeight="1" thickTop="1" thickBot="1">
      <c r="B4" s="59" t="s">
        <v>34</v>
      </c>
      <c r="C4" s="60"/>
      <c r="D4" s="60"/>
      <c r="E4" s="60"/>
      <c r="F4" s="60"/>
      <c r="G4" s="60"/>
      <c r="H4" s="61"/>
    </row>
    <row r="5" spans="2:11" ht="19.5" customHeight="1" thickTop="1">
      <c r="B5" s="51" t="s">
        <v>32</v>
      </c>
      <c r="C5" s="35" t="s">
        <v>25</v>
      </c>
      <c r="D5" s="36"/>
      <c r="E5" s="37"/>
      <c r="F5" s="38" t="s">
        <v>0</v>
      </c>
      <c r="G5" s="39"/>
      <c r="H5" s="5"/>
    </row>
    <row r="6" spans="2:11" ht="19.5" customHeight="1">
      <c r="B6" s="52" t="s">
        <v>21</v>
      </c>
      <c r="C6" s="54" t="s">
        <v>1</v>
      </c>
      <c r="D6" s="40" t="s">
        <v>2</v>
      </c>
      <c r="E6" s="41"/>
      <c r="F6" s="42" t="s">
        <v>3</v>
      </c>
      <c r="G6" s="43" t="s">
        <v>4</v>
      </c>
      <c r="H6" s="6" t="s">
        <v>23</v>
      </c>
    </row>
    <row r="7" spans="2:11" ht="19.5" customHeight="1">
      <c r="B7" s="53"/>
      <c r="C7" s="55" t="s">
        <v>5</v>
      </c>
      <c r="D7" s="44" t="s">
        <v>6</v>
      </c>
      <c r="E7" s="44" t="s">
        <v>26</v>
      </c>
      <c r="F7" s="50" t="s">
        <v>28</v>
      </c>
      <c r="G7" s="45" t="s">
        <v>6</v>
      </c>
      <c r="H7" s="7" t="s">
        <v>22</v>
      </c>
    </row>
    <row r="8" spans="2:11" ht="17.100000000000001" customHeight="1">
      <c r="B8" s="31" t="s">
        <v>7</v>
      </c>
      <c r="C8" s="8">
        <v>3171639</v>
      </c>
      <c r="D8" s="21">
        <f t="shared" ref="D8:D26" si="0">C8/$C$26</f>
        <v>0.16812187445633789</v>
      </c>
      <c r="E8" s="46">
        <v>0.16163912780770379</v>
      </c>
      <c r="F8" s="27">
        <v>-429.12276779000427</v>
      </c>
      <c r="G8" s="21">
        <f t="shared" ref="G8:G26" si="1">F8/$F$26</f>
        <v>0.57455710960842277</v>
      </c>
      <c r="H8" s="9">
        <f>(F8/C8)*10^6</f>
        <v>-135.3000034966162</v>
      </c>
    </row>
    <row r="9" spans="2:11" ht="17.100000000000001" customHeight="1">
      <c r="B9" s="32" t="s">
        <v>8</v>
      </c>
      <c r="C9" s="10">
        <v>660740</v>
      </c>
      <c r="D9" s="22">
        <f t="shared" si="0"/>
        <v>3.5024429743826677E-2</v>
      </c>
      <c r="E9" s="47">
        <v>3.3673894572384247E-2</v>
      </c>
      <c r="F9" s="28">
        <v>-44.071562970000272</v>
      </c>
      <c r="G9" s="22">
        <f t="shared" si="1"/>
        <v>5.9007891765743725E-2</v>
      </c>
      <c r="H9" s="11">
        <f>(F9/C9)*10^6</f>
        <v>-66.700310212792132</v>
      </c>
    </row>
    <row r="10" spans="2:11" ht="17.100000000000001" customHeight="1">
      <c r="B10" s="32" t="s">
        <v>13</v>
      </c>
      <c r="C10" s="10">
        <v>490072</v>
      </c>
      <c r="D10" s="22">
        <f t="shared" si="0"/>
        <v>2.5977680076000584E-2</v>
      </c>
      <c r="E10" s="47">
        <v>2.497598580512379E-2</v>
      </c>
      <c r="F10" s="28">
        <v>-110.76859876000246</v>
      </c>
      <c r="G10" s="22">
        <f t="shared" si="1"/>
        <v>0.14830927351323026</v>
      </c>
      <c r="H10" s="11">
        <f t="shared" ref="H10:H25" si="2">(F10/C10)*10^6</f>
        <v>-226.02515295712152</v>
      </c>
    </row>
    <row r="11" spans="2:11" ht="17.100000000000001" customHeight="1">
      <c r="B11" s="32" t="s">
        <v>24</v>
      </c>
      <c r="C11" s="10">
        <v>485981</v>
      </c>
      <c r="D11" s="22">
        <f t="shared" si="0"/>
        <v>2.5760824819648625E-2</v>
      </c>
      <c r="E11" s="47">
        <v>2.476749244510983E-2</v>
      </c>
      <c r="F11" s="28">
        <v>165.68475851999511</v>
      </c>
      <c r="G11" s="22">
        <f t="shared" si="1"/>
        <v>-0.22183711307530232</v>
      </c>
      <c r="H11" s="11">
        <f t="shared" si="2"/>
        <v>340.92846946690327</v>
      </c>
    </row>
    <row r="12" spans="2:11" ht="17.100000000000001" customHeight="1">
      <c r="B12" s="32" t="s">
        <v>29</v>
      </c>
      <c r="C12" s="10">
        <v>771414</v>
      </c>
      <c r="D12" s="22">
        <f t="shared" si="0"/>
        <v>4.0891024376311876E-2</v>
      </c>
      <c r="E12" s="47">
        <v>3.9314274461454163E-2</v>
      </c>
      <c r="F12" s="28">
        <v>-124.06364675000331</v>
      </c>
      <c r="G12" s="22">
        <f t="shared" si="1"/>
        <v>0.16611015689348069</v>
      </c>
      <c r="H12" s="11">
        <f t="shared" si="2"/>
        <v>-160.826283616843</v>
      </c>
    </row>
    <row r="13" spans="2:11" ht="17.100000000000001" customHeight="1">
      <c r="B13" s="33" t="s">
        <v>9</v>
      </c>
      <c r="C13" s="12">
        <v>266258</v>
      </c>
      <c r="D13" s="23">
        <f t="shared" si="0"/>
        <v>1.4113773367333297E-2</v>
      </c>
      <c r="E13" s="48">
        <v>1.3569549022389873E-2</v>
      </c>
      <c r="F13" s="29">
        <v>-55.812509660000153</v>
      </c>
      <c r="G13" s="23">
        <f t="shared" si="1"/>
        <v>7.4727972126462455E-2</v>
      </c>
      <c r="H13" s="11">
        <f t="shared" si="2"/>
        <v>-209.61815104147163</v>
      </c>
    </row>
    <row r="14" spans="2:11" ht="17.100000000000001" customHeight="1">
      <c r="B14" s="32" t="s">
        <v>30</v>
      </c>
      <c r="C14" s="14">
        <v>861608</v>
      </c>
      <c r="D14" s="24">
        <f t="shared" si="0"/>
        <v>4.5672017529919506E-2</v>
      </c>
      <c r="E14" s="47">
        <v>4.3910913452678585E-2</v>
      </c>
      <c r="F14" s="30">
        <v>-196.73294543999958</v>
      </c>
      <c r="G14" s="24">
        <f t="shared" si="1"/>
        <v>0.26340786595614107</v>
      </c>
      <c r="H14" s="15">
        <f t="shared" si="2"/>
        <v>-228.33231056350405</v>
      </c>
    </row>
    <row r="15" spans="2:11" ht="17.100000000000001" customHeight="1">
      <c r="B15" s="32" t="s">
        <v>10</v>
      </c>
      <c r="C15" s="10">
        <v>1192882</v>
      </c>
      <c r="D15" s="22">
        <f t="shared" si="0"/>
        <v>6.3232151529611424E-2</v>
      </c>
      <c r="E15" s="47">
        <v>6.0793932114439668E-2</v>
      </c>
      <c r="F15" s="28">
        <v>-241.25980236999939</v>
      </c>
      <c r="G15" s="22">
        <f t="shared" si="1"/>
        <v>0.32302535572347002</v>
      </c>
      <c r="H15" s="11">
        <f t="shared" si="2"/>
        <v>-202.24951199699501</v>
      </c>
    </row>
    <row r="16" spans="2:11" ht="17.100000000000001" customHeight="1">
      <c r="B16" s="32" t="s">
        <v>31</v>
      </c>
      <c r="C16" s="10">
        <v>3394124</v>
      </c>
      <c r="D16" s="22">
        <f t="shared" si="0"/>
        <v>0.1799153336862245</v>
      </c>
      <c r="E16" s="47">
        <v>0.17297783355268201</v>
      </c>
      <c r="F16" s="28">
        <v>356.37233620999029</v>
      </c>
      <c r="G16" s="22">
        <f t="shared" si="1"/>
        <v>-0.47715077084283886</v>
      </c>
      <c r="H16" s="11">
        <f t="shared" si="2"/>
        <v>104.99685226880052</v>
      </c>
    </row>
    <row r="17" spans="2:8" ht="17.100000000000001" customHeight="1">
      <c r="B17" s="32" t="s">
        <v>11</v>
      </c>
      <c r="C17" s="10">
        <v>438098</v>
      </c>
      <c r="D17" s="22">
        <f t="shared" si="0"/>
        <v>2.3222648276040467E-2</v>
      </c>
      <c r="E17" s="47">
        <v>2.232718749337469E-2</v>
      </c>
      <c r="F17" s="28">
        <v>-24.650368039999048</v>
      </c>
      <c r="G17" s="22">
        <f t="shared" si="1"/>
        <v>3.3004644066745317E-2</v>
      </c>
      <c r="H17" s="11">
        <f t="shared" si="2"/>
        <v>-56.26678971371485</v>
      </c>
    </row>
    <row r="18" spans="2:8" ht="17.100000000000001" customHeight="1">
      <c r="B18" s="32" t="s">
        <v>12</v>
      </c>
      <c r="C18" s="10">
        <v>1207074</v>
      </c>
      <c r="D18" s="22">
        <f t="shared" si="0"/>
        <v>6.3984439429427373E-2</v>
      </c>
      <c r="E18" s="47">
        <v>6.1517211939743535E-2</v>
      </c>
      <c r="F18" s="28">
        <v>-82.472033939999775</v>
      </c>
      <c r="G18" s="22">
        <f t="shared" si="1"/>
        <v>0.11042269718786467</v>
      </c>
      <c r="H18" s="11">
        <f t="shared" si="2"/>
        <v>-68.323925409709574</v>
      </c>
    </row>
    <row r="19" spans="2:8" ht="17.100000000000001" customHeight="1">
      <c r="B19" s="33" t="s">
        <v>17</v>
      </c>
      <c r="C19" s="12">
        <v>3089555</v>
      </c>
      <c r="D19" s="23">
        <f t="shared" si="0"/>
        <v>0.16377077524773501</v>
      </c>
      <c r="E19" s="48">
        <v>0.15745580613491331</v>
      </c>
      <c r="F19" s="29">
        <v>146.75320715999209</v>
      </c>
      <c r="G19" s="23">
        <f t="shared" si="1"/>
        <v>-0.19648945444179527</v>
      </c>
      <c r="H19" s="13">
        <f t="shared" si="2"/>
        <v>47.499787885307782</v>
      </c>
    </row>
    <row r="20" spans="2:8" ht="17.100000000000001" customHeight="1">
      <c r="B20" s="32" t="s">
        <v>18</v>
      </c>
      <c r="C20" s="10">
        <v>575674</v>
      </c>
      <c r="D20" s="22">
        <f t="shared" si="0"/>
        <v>3.0515261023016129E-2</v>
      </c>
      <c r="E20" s="47">
        <v>2.9338598516909419E-2</v>
      </c>
      <c r="F20" s="28">
        <v>-75.008252169996695</v>
      </c>
      <c r="G20" s="22">
        <f t="shared" si="1"/>
        <v>0.10042935914475351</v>
      </c>
      <c r="H20" s="11">
        <f t="shared" si="2"/>
        <v>-130.29640416276695</v>
      </c>
    </row>
    <row r="21" spans="2:8" ht="17.100000000000001" customHeight="1">
      <c r="B21" s="32" t="s">
        <v>15</v>
      </c>
      <c r="C21" s="10">
        <v>157091</v>
      </c>
      <c r="D21" s="22">
        <f t="shared" si="0"/>
        <v>8.3270616171072977E-3</v>
      </c>
      <c r="E21" s="47">
        <v>8.005971747238572E-3</v>
      </c>
      <c r="F21" s="28">
        <v>-8.022835419999959</v>
      </c>
      <c r="G21" s="22">
        <f t="shared" si="1"/>
        <v>1.0741861014550031E-2</v>
      </c>
      <c r="H21" s="11">
        <f t="shared" si="2"/>
        <v>-51.071260734223848</v>
      </c>
    </row>
    <row r="22" spans="2:8" ht="17.100000000000001" customHeight="1">
      <c r="B22" s="32" t="s">
        <v>14</v>
      </c>
      <c r="C22" s="10">
        <v>2043759</v>
      </c>
      <c r="D22" s="25">
        <f t="shared" si="0"/>
        <v>0.10833534144869914</v>
      </c>
      <c r="E22" s="47">
        <v>0.10415795183788094</v>
      </c>
      <c r="F22" s="28">
        <v>-7.0557842999992371</v>
      </c>
      <c r="G22" s="25">
        <f t="shared" si="1"/>
        <v>9.4470658229252793E-3</v>
      </c>
      <c r="H22" s="11">
        <f t="shared" si="2"/>
        <v>-3.4523563198984015</v>
      </c>
    </row>
    <row r="23" spans="2:8" ht="17.100000000000001" customHeight="1">
      <c r="B23" s="32" t="s">
        <v>19</v>
      </c>
      <c r="C23" s="10">
        <v>27824</v>
      </c>
      <c r="D23" s="25">
        <f t="shared" si="0"/>
        <v>1.4748913841938333E-3</v>
      </c>
      <c r="E23" s="47">
        <v>1.4180198604322718E-3</v>
      </c>
      <c r="F23" s="28">
        <v>-9.2528477200000516</v>
      </c>
      <c r="G23" s="25">
        <f t="shared" si="1"/>
        <v>1.2388737770846259E-2</v>
      </c>
      <c r="H23" s="11">
        <f t="shared" si="2"/>
        <v>-332.54915612421115</v>
      </c>
    </row>
    <row r="24" spans="2:8" ht="17.100000000000001" customHeight="1">
      <c r="B24" s="32" t="s">
        <v>20</v>
      </c>
      <c r="C24" s="10">
        <v>27459</v>
      </c>
      <c r="D24" s="25">
        <f t="shared" si="0"/>
        <v>1.4555435062743843E-3</v>
      </c>
      <c r="E24" s="47">
        <v>1.3994180329071934E-3</v>
      </c>
      <c r="F24" s="28">
        <v>-8.2169352600000245</v>
      </c>
      <c r="G24" s="25">
        <f t="shared" si="1"/>
        <v>1.1001743387187199E-2</v>
      </c>
      <c r="H24" s="11">
        <f t="shared" si="2"/>
        <v>-299.24379110674181</v>
      </c>
    </row>
    <row r="25" spans="2:8" ht="17.100000000000001" customHeight="1" thickBot="1">
      <c r="B25" s="34" t="s">
        <v>27</v>
      </c>
      <c r="C25" s="10">
        <v>3866</v>
      </c>
      <c r="D25" s="25">
        <f t="shared" si="0"/>
        <v>2.0492848229202701E-4</v>
      </c>
      <c r="E25" s="47">
        <v>1.9702648003274738E-4</v>
      </c>
      <c r="F25" s="28">
        <v>0.82484630000000247</v>
      </c>
      <c r="G25" s="25">
        <f t="shared" si="1"/>
        <v>-1.1043956218867459E-3</v>
      </c>
      <c r="H25" s="11">
        <f t="shared" si="2"/>
        <v>213.35910501810721</v>
      </c>
    </row>
    <row r="26" spans="2:8" ht="17.100000000000001" customHeight="1" thickTop="1" thickBot="1">
      <c r="B26" s="16" t="s">
        <v>16</v>
      </c>
      <c r="C26" s="17">
        <v>18865118</v>
      </c>
      <c r="D26" s="18">
        <f t="shared" si="0"/>
        <v>1</v>
      </c>
      <c r="E26" s="49">
        <v>0.96144019527739866</v>
      </c>
      <c r="F26" s="26">
        <v>-746.87574240002675</v>
      </c>
      <c r="G26" s="18">
        <f t="shared" si="1"/>
        <v>1</v>
      </c>
      <c r="H26" s="19">
        <f>(F26/C26)*10^6</f>
        <v>-39.590303246448116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  <ignoredErrors>
    <ignoredError sqref="D19:D26 G19:H26 G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2019-09-20T11:50:30Z</dcterms:modified>
</cp:coreProperties>
</file>