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1" sheetId="143" r:id="rId1"/>
  </sheets>
  <definedNames>
    <definedName name="_xlnm.Print_Area" localSheetId="0">VI.1!$B$2:$H$57</definedName>
  </definedNames>
  <calcPr calcId="162913"/>
</workbook>
</file>

<file path=xl/calcChain.xml><?xml version="1.0" encoding="utf-8"?>
<calcChain xmlns="http://schemas.openxmlformats.org/spreadsheetml/2006/main">
  <c r="H57" i="143" l="1"/>
  <c r="H10" i="143"/>
  <c r="H11" i="143"/>
  <c r="H12" i="143"/>
  <c r="H13" i="143"/>
  <c r="H14" i="143"/>
  <c r="H15" i="143"/>
  <c r="H16" i="143"/>
  <c r="H17" i="143"/>
  <c r="H18" i="143"/>
  <c r="H19" i="143"/>
  <c r="H20" i="143"/>
  <c r="H21" i="143"/>
  <c r="H22" i="143"/>
  <c r="H23" i="143"/>
  <c r="H24" i="143"/>
  <c r="H25" i="143"/>
  <c r="H26" i="143"/>
  <c r="H27" i="143"/>
  <c r="H28" i="143"/>
  <c r="H29" i="143"/>
  <c r="H30" i="143"/>
  <c r="H31" i="143"/>
  <c r="H32" i="143"/>
  <c r="H33" i="143"/>
  <c r="H34" i="143"/>
  <c r="H35" i="143"/>
  <c r="H36" i="143"/>
  <c r="H37" i="143"/>
  <c r="H38" i="143"/>
  <c r="H39" i="143"/>
  <c r="H40" i="143"/>
  <c r="H41" i="143"/>
  <c r="H42" i="143"/>
  <c r="H43" i="143"/>
  <c r="H44" i="143"/>
  <c r="H45" i="143"/>
  <c r="H46" i="143"/>
  <c r="H47" i="143"/>
  <c r="H48" i="143"/>
  <c r="H49" i="143"/>
  <c r="H50" i="143"/>
  <c r="H51" i="143"/>
  <c r="H52" i="143"/>
  <c r="H53" i="143"/>
  <c r="H54" i="143"/>
  <c r="H55" i="143"/>
  <c r="H56" i="143"/>
  <c r="H9" i="143"/>
  <c r="H8" i="143"/>
  <c r="G56" i="143"/>
  <c r="D56" i="143"/>
  <c r="G8" i="143"/>
  <c r="G9" i="143"/>
  <c r="G10" i="143"/>
  <c r="G11" i="143"/>
  <c r="G12" i="143"/>
  <c r="G13" i="143"/>
  <c r="G14" i="143"/>
  <c r="G15" i="143"/>
  <c r="G16" i="143"/>
  <c r="G17" i="143"/>
  <c r="G18" i="143"/>
  <c r="G19" i="143"/>
  <c r="G20" i="143"/>
  <c r="G21" i="143"/>
  <c r="G22" i="143"/>
  <c r="G23" i="143"/>
  <c r="G24" i="143"/>
  <c r="G25" i="143"/>
  <c r="G26" i="143"/>
  <c r="G27" i="143"/>
  <c r="G28" i="143"/>
  <c r="G29" i="143"/>
  <c r="G30" i="143"/>
  <c r="G31" i="143"/>
  <c r="G32" i="143"/>
  <c r="G33" i="143"/>
  <c r="G34" i="143"/>
  <c r="G35" i="143"/>
  <c r="G36" i="143"/>
  <c r="G37" i="143"/>
  <c r="G38" i="143"/>
  <c r="G39" i="143"/>
  <c r="G40" i="143"/>
  <c r="G41" i="143"/>
  <c r="G42" i="143"/>
  <c r="G43" i="143"/>
  <c r="G44" i="143"/>
  <c r="G45" i="143"/>
  <c r="G46" i="143"/>
  <c r="G47" i="143"/>
  <c r="G48" i="143"/>
  <c r="G49" i="143"/>
  <c r="G50" i="143"/>
  <c r="G51" i="143"/>
  <c r="G52" i="143"/>
  <c r="G53" i="143"/>
  <c r="G54" i="143"/>
  <c r="G55" i="143"/>
  <c r="G57" i="143"/>
  <c r="D8" i="143"/>
  <c r="D9" i="143"/>
  <c r="D10" i="143"/>
  <c r="D11" i="143"/>
  <c r="D12" i="143"/>
  <c r="D13" i="143"/>
  <c r="D14" i="143"/>
  <c r="D15" i="143"/>
  <c r="D16" i="143"/>
  <c r="D17" i="143"/>
  <c r="D18" i="143"/>
  <c r="D19" i="143"/>
  <c r="D20" i="143"/>
  <c r="D21" i="143"/>
  <c r="D22" i="143"/>
  <c r="D23" i="143"/>
  <c r="D24" i="143"/>
  <c r="D25" i="143"/>
  <c r="D26" i="143"/>
  <c r="D27" i="143"/>
  <c r="D28" i="143"/>
  <c r="D29" i="143"/>
  <c r="D30" i="143"/>
  <c r="D31" i="143"/>
  <c r="D32" i="143"/>
  <c r="D33" i="143"/>
  <c r="D34" i="143"/>
  <c r="D35" i="143"/>
  <c r="D36" i="143"/>
  <c r="D37" i="143"/>
  <c r="D38" i="143"/>
  <c r="D39" i="143"/>
  <c r="D40" i="143"/>
  <c r="D41" i="143"/>
  <c r="D42" i="143"/>
  <c r="D43" i="143"/>
  <c r="D44" i="143"/>
  <c r="D45" i="143"/>
  <c r="D46" i="143"/>
  <c r="D47" i="143"/>
  <c r="D48" i="143"/>
  <c r="D49" i="143"/>
  <c r="D50" i="143"/>
  <c r="D51" i="143"/>
  <c r="D52" i="143"/>
  <c r="D53" i="143"/>
  <c r="D54" i="143"/>
  <c r="D55" i="143"/>
  <c r="D57" i="143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<sst xmlns="http://schemas.openxmlformats.org/spreadsheetml/2006/main" count="67" uniqueCount="65">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</sst>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5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6" xfId="0" applyNumberFormat="1" applyFont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3" fillId="0" borderId="29" xfId="0" applyNumberFormat="1" applyFont="1" applyBorder="1" applyAlignment="1" applyProtection="1">
      <alignment horizontal="right" vertical="center" indent="1"/>
    </xf>
    <xf numFmtId="167" fontId="3" fillId="0" borderId="30" xfId="0" applyNumberFormat="1" applyFont="1" applyBorder="1" applyAlignment="1" applyProtection="1">
      <alignment horizontal="right" vertical="center" indent="1"/>
    </xf>
    <xf numFmtId="168" fontId="3" fillId="0" borderId="14" xfId="0" applyNumberFormat="1" applyFont="1" applyBorder="1" applyAlignment="1" applyProtection="1">
      <alignment horizontal="right" vertical="center" indent="1"/>
    </xf>
    <xf numFmtId="168" fontId="3" fillId="0" borderId="16" xfId="0" applyNumberFormat="1" applyFont="1" applyBorder="1" applyAlignment="1" applyProtection="1">
      <alignment horizontal="right" vertical="center" indent="1"/>
    </xf>
    <xf numFmtId="168" fontId="3" fillId="0" borderId="19" xfId="0" applyNumberFormat="1" applyFont="1" applyBorder="1" applyAlignment="1" applyProtection="1">
      <alignment horizontal="right" vertical="center" indent="1"/>
    </xf>
    <xf numFmtId="168" fontId="2" fillId="2" borderId="22" xfId="0" applyNumberFormat="1" applyFont="1" applyFill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7" fontId="3" fillId="0" borderId="35" xfId="0" applyNumberFormat="1" applyFont="1" applyBorder="1" applyAlignment="1" applyProtection="1">
      <alignment horizontal="right" vertical="center" indent="1"/>
    </xf>
    <xf numFmtId="167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1" xfId="0" applyFont="1" applyFill="1" applyBorder="1" applyAlignment="1" applyProtection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1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63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8" t="s">
        <v>64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2" t="s">
        <v>42</v>
      </c>
      <c r="C6" s="54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3"/>
      <c r="C7" s="55" t="s">
        <v>5</v>
      </c>
      <c r="D7" s="40" t="s">
        <v>6</v>
      </c>
      <c r="E7" s="40" t="s">
        <v>60</v>
      </c>
      <c r="F7" s="56" t="s">
        <v>62</v>
      </c>
      <c r="G7" s="41" t="s">
        <v>6</v>
      </c>
      <c r="H7" s="42" t="s">
        <v>43</v>
      </c>
    </row>
    <row r="8" spans="2:11" ht="17.100000000000001" customHeight="1">
      <c r="B8" s="26" t="s">
        <v>12</v>
      </c>
      <c r="C8" s="3">
        <v>164050</v>
      </c>
      <c r="D8" s="15">
        <f t="shared" ref="D8:D39" si="0">C8/$C$57</f>
        <v>8.8713784240181445E-3</v>
      </c>
      <c r="E8" s="16">
        <v>8.3606296040797216E-3</v>
      </c>
      <c r="F8" s="21">
        <v>2728.8595679400182</v>
      </c>
      <c r="G8" s="15">
        <f t="shared" ref="G8:G39" si="1">F8/$F$57</f>
        <v>7.189506963182388E-3</v>
      </c>
      <c r="H8" s="4">
        <f>F8*10^6/C8</f>
        <v>16634.316171533181</v>
      </c>
      <c r="I8" s="5"/>
    </row>
    <row r="9" spans="2:11" ht="17.100000000000001" customHeight="1">
      <c r="B9" s="27" t="s">
        <v>13</v>
      </c>
      <c r="C9" s="6">
        <v>666863</v>
      </c>
      <c r="D9" s="17">
        <f t="shared" si="0"/>
        <v>3.6062139774312781E-2</v>
      </c>
      <c r="E9" s="18">
        <v>3.3985946599606312E-2</v>
      </c>
      <c r="F9" s="22">
        <v>11306.986246929298</v>
      </c>
      <c r="G9" s="17">
        <f t="shared" si="1"/>
        <v>2.9789607831036808E-2</v>
      </c>
      <c r="H9" s="7">
        <f>(F9/C9)*10^6</f>
        <v>16955.485979772904</v>
      </c>
    </row>
    <row r="10" spans="2:11" ht="17.100000000000001" customHeight="1">
      <c r="B10" s="27" t="s">
        <v>45</v>
      </c>
      <c r="C10" s="6">
        <v>263400</v>
      </c>
      <c r="D10" s="17">
        <f t="shared" si="0"/>
        <v>1.4243956579618283E-2</v>
      </c>
      <c r="E10" s="18">
        <v>1.3423894164672958E-2</v>
      </c>
      <c r="F10" s="22">
        <v>4091.7085032600376</v>
      </c>
      <c r="G10" s="17">
        <f t="shared" si="1"/>
        <v>1.0780095509901019E-2</v>
      </c>
      <c r="H10" s="7">
        <f t="shared" ref="H10:H56" si="2">(F10/C10)*10^6</f>
        <v>15534.200847608343</v>
      </c>
    </row>
    <row r="11" spans="2:11" ht="17.100000000000001" customHeight="1">
      <c r="B11" s="27" t="s">
        <v>46</v>
      </c>
      <c r="C11" s="6">
        <v>70605</v>
      </c>
      <c r="D11" s="17">
        <f t="shared" si="0"/>
        <v>3.8181266298555386E-3</v>
      </c>
      <c r="E11" s="18">
        <v>3.5983069381045341E-3</v>
      </c>
      <c r="F11" s="22">
        <v>1104.6606175499849</v>
      </c>
      <c r="G11" s="17">
        <f t="shared" si="1"/>
        <v>2.9103605385689606E-3</v>
      </c>
      <c r="H11" s="7">
        <f t="shared" si="2"/>
        <v>15645.642908434034</v>
      </c>
    </row>
    <row r="12" spans="2:11" ht="17.100000000000001" customHeight="1">
      <c r="B12" s="28" t="s">
        <v>14</v>
      </c>
      <c r="C12" s="8">
        <v>257882</v>
      </c>
      <c r="D12" s="19">
        <f t="shared" si="0"/>
        <v>1.3945558127050577E-2</v>
      </c>
      <c r="E12" s="20">
        <v>1.3142675303622597E-2</v>
      </c>
      <c r="F12" s="23">
        <v>3970.8495745301652</v>
      </c>
      <c r="G12" s="19">
        <f t="shared" si="1"/>
        <v>1.0461678204784027E-2</v>
      </c>
      <c r="H12" s="7">
        <f t="shared" si="2"/>
        <v>15397.932288915727</v>
      </c>
    </row>
    <row r="13" spans="2:11" ht="17.100000000000001" customHeight="1">
      <c r="B13" s="27" t="s">
        <v>54</v>
      </c>
      <c r="C13" s="6">
        <v>482456</v>
      </c>
      <c r="D13" s="17">
        <f t="shared" si="0"/>
        <v>2.6089910081914646E-2</v>
      </c>
      <c r="E13" s="43">
        <v>2.4587844658737496E-2</v>
      </c>
      <c r="F13" s="22">
        <v>9727.16787611986</v>
      </c>
      <c r="G13" s="17">
        <f t="shared" si="1"/>
        <v>2.5627387352218981E-2</v>
      </c>
      <c r="H13" s="25">
        <f t="shared" si="2"/>
        <v>20161.772008473021</v>
      </c>
    </row>
    <row r="14" spans="2:11" ht="17.100000000000001" customHeight="1">
      <c r="B14" s="27" t="s">
        <v>15</v>
      </c>
      <c r="C14" s="6">
        <v>2512128</v>
      </c>
      <c r="D14" s="17">
        <f t="shared" si="0"/>
        <v>0.13584905905255626</v>
      </c>
      <c r="E14" s="18">
        <v>0.12802786788197248</v>
      </c>
      <c r="F14" s="22">
        <v>60640.032798615808</v>
      </c>
      <c r="G14" s="17">
        <f t="shared" si="1"/>
        <v>0.1597634202856274</v>
      </c>
      <c r="H14" s="7">
        <f t="shared" si="2"/>
        <v>24138.910437133702</v>
      </c>
    </row>
    <row r="15" spans="2:11" ht="17.100000000000001" customHeight="1">
      <c r="B15" s="27" t="s">
        <v>16</v>
      </c>
      <c r="C15" s="6">
        <v>184438</v>
      </c>
      <c r="D15" s="17">
        <f t="shared" si="0"/>
        <v>9.9739060881990759E-3</v>
      </c>
      <c r="E15" s="18">
        <v>9.3996818221106729E-3</v>
      </c>
      <c r="F15" s="22">
        <v>3623.0174195600862</v>
      </c>
      <c r="G15" s="17">
        <f t="shared" si="1"/>
        <v>9.5452727841621454E-3</v>
      </c>
      <c r="H15" s="7">
        <f t="shared" si="2"/>
        <v>19643.551868704311</v>
      </c>
    </row>
    <row r="16" spans="2:11" ht="17.100000000000001" customHeight="1">
      <c r="B16" s="27" t="s">
        <v>47</v>
      </c>
      <c r="C16" s="6">
        <v>165629</v>
      </c>
      <c r="D16" s="17">
        <f t="shared" si="0"/>
        <v>8.9567664552983924E-3</v>
      </c>
      <c r="E16" s="18">
        <v>8.4411016195923214E-3</v>
      </c>
      <c r="F16" s="22">
        <v>2511.5026557400956</v>
      </c>
      <c r="G16" s="17">
        <f t="shared" si="1"/>
        <v>6.6168541773386587E-3</v>
      </c>
      <c r="H16" s="7">
        <f t="shared" si="2"/>
        <v>15163.423408582408</v>
      </c>
    </row>
    <row r="17" spans="2:8" ht="16.5" customHeight="1">
      <c r="B17" s="28" t="s">
        <v>17</v>
      </c>
      <c r="C17" s="8">
        <v>415735</v>
      </c>
      <c r="D17" s="19">
        <f t="shared" si="0"/>
        <v>2.2481819622731991E-2</v>
      </c>
      <c r="E17" s="20">
        <v>2.1187481551064209E-2</v>
      </c>
      <c r="F17" s="23">
        <v>7739.8307454498881</v>
      </c>
      <c r="G17" s="19">
        <f t="shared" si="1"/>
        <v>2.0391509952368578E-2</v>
      </c>
      <c r="H17" s="9">
        <f t="shared" si="2"/>
        <v>18617.221897241965</v>
      </c>
    </row>
    <row r="18" spans="2:8" ht="17.100000000000001" customHeight="1">
      <c r="B18" s="27" t="s">
        <v>18</v>
      </c>
      <c r="C18" s="6">
        <v>252298</v>
      </c>
      <c r="D18" s="17">
        <f t="shared" si="0"/>
        <v>1.3643590573745382E-2</v>
      </c>
      <c r="E18" s="43">
        <v>1.2858092824444412E-2</v>
      </c>
      <c r="F18" s="22">
        <v>4563.9171645100614</v>
      </c>
      <c r="G18" s="17">
        <f t="shared" si="1"/>
        <v>1.202418571447497E-2</v>
      </c>
      <c r="H18" s="7">
        <f t="shared" si="2"/>
        <v>18089.390976187136</v>
      </c>
    </row>
    <row r="19" spans="2:8" ht="17.100000000000001" customHeight="1">
      <c r="B19" s="27" t="s">
        <v>19</v>
      </c>
      <c r="C19" s="6">
        <v>196621</v>
      </c>
      <c r="D19" s="17">
        <f t="shared" si="0"/>
        <v>1.0632729637969348E-2</v>
      </c>
      <c r="E19" s="18">
        <v>1.0020575150160067E-2</v>
      </c>
      <c r="F19" s="22">
        <v>3276.9050541100455</v>
      </c>
      <c r="G19" s="17">
        <f t="shared" si="1"/>
        <v>8.6333983547553436E-3</v>
      </c>
      <c r="H19" s="7">
        <f t="shared" si="2"/>
        <v>16666.099013381303</v>
      </c>
    </row>
    <row r="20" spans="2:8" ht="17.100000000000001" customHeight="1">
      <c r="B20" s="27" t="s">
        <v>20</v>
      </c>
      <c r="C20" s="6">
        <v>307819</v>
      </c>
      <c r="D20" s="17">
        <f t="shared" si="0"/>
        <v>1.6646015453232802E-2</v>
      </c>
      <c r="E20" s="18">
        <v>1.5687660128608449E-2</v>
      </c>
      <c r="F20" s="22">
        <v>4969.1584621100237</v>
      </c>
      <c r="G20" s="17">
        <f t="shared" si="1"/>
        <v>1.3091842388747639E-2</v>
      </c>
      <c r="H20" s="7">
        <f t="shared" si="2"/>
        <v>16143.118072991025</v>
      </c>
    </row>
    <row r="21" spans="2:8" ht="17.100000000000001" customHeight="1">
      <c r="B21" s="27" t="s">
        <v>55</v>
      </c>
      <c r="C21" s="6">
        <v>514841</v>
      </c>
      <c r="D21" s="17">
        <f t="shared" si="0"/>
        <v>2.7841202921060199E-2</v>
      </c>
      <c r="E21" s="18">
        <v>2.6238310917366708E-2</v>
      </c>
      <c r="F21" s="22">
        <v>9866.3709507991734</v>
      </c>
      <c r="G21" s="17">
        <f t="shared" si="1"/>
        <v>2.5994134504201891E-2</v>
      </c>
      <c r="H21" s="7">
        <f t="shared" si="2"/>
        <v>19163.918473468846</v>
      </c>
    </row>
    <row r="22" spans="2:8" ht="17.100000000000001" customHeight="1">
      <c r="B22" s="28" t="s">
        <v>21</v>
      </c>
      <c r="C22" s="8">
        <v>85903</v>
      </c>
      <c r="D22" s="19">
        <f t="shared" si="0"/>
        <v>4.645400918978547E-3</v>
      </c>
      <c r="E22" s="20">
        <v>4.3779528490049402E-3</v>
      </c>
      <c r="F22" s="23">
        <v>1289.1612020500322</v>
      </c>
      <c r="G22" s="19">
        <f t="shared" si="1"/>
        <v>3.3964493987500822E-3</v>
      </c>
      <c r="H22" s="7">
        <f t="shared" si="2"/>
        <v>15007.173230853779</v>
      </c>
    </row>
    <row r="23" spans="2:8" ht="17.100000000000001" customHeight="1">
      <c r="B23" s="27" t="s">
        <v>57</v>
      </c>
      <c r="C23" s="6">
        <v>313947</v>
      </c>
      <c r="D23" s="17">
        <f t="shared" si="0"/>
        <v>1.6977401048980337E-2</v>
      </c>
      <c r="E23" s="43">
        <v>1.5999966975385655E-2</v>
      </c>
      <c r="F23" s="22">
        <v>6364.1978397100247</v>
      </c>
      <c r="G23" s="17">
        <f t="shared" si="1"/>
        <v>1.6767240506335671E-2</v>
      </c>
      <c r="H23" s="25">
        <f t="shared" si="2"/>
        <v>20271.567620362752</v>
      </c>
    </row>
    <row r="24" spans="2:8" ht="17.100000000000001" customHeight="1">
      <c r="B24" s="27" t="s">
        <v>22</v>
      </c>
      <c r="C24" s="6">
        <v>348595</v>
      </c>
      <c r="D24" s="17">
        <f t="shared" si="0"/>
        <v>1.8851070781594665E-2</v>
      </c>
      <c r="E24" s="18">
        <v>1.7765764564670349E-2</v>
      </c>
      <c r="F24" s="22">
        <v>6002.8028588898651</v>
      </c>
      <c r="G24" s="17">
        <f t="shared" si="1"/>
        <v>1.5815102198600366E-2</v>
      </c>
      <c r="H24" s="7">
        <f t="shared" si="2"/>
        <v>17219.99127609365</v>
      </c>
    </row>
    <row r="25" spans="2:8" ht="17.100000000000001" customHeight="1">
      <c r="B25" s="27" t="s">
        <v>23</v>
      </c>
      <c r="C25" s="6">
        <v>112827</v>
      </c>
      <c r="D25" s="17">
        <f t="shared" si="0"/>
        <v>6.1013777107387698E-3</v>
      </c>
      <c r="E25" s="18">
        <v>5.7501051895123608E-3</v>
      </c>
      <c r="F25" s="22">
        <v>2248.9150269300108</v>
      </c>
      <c r="G25" s="17">
        <f t="shared" si="1"/>
        <v>5.9250356579999041E-3</v>
      </c>
      <c r="H25" s="7">
        <f t="shared" si="2"/>
        <v>19932.418897338499</v>
      </c>
    </row>
    <row r="26" spans="2:8" ht="17.100000000000001" customHeight="1">
      <c r="B26" s="27" t="s">
        <v>24</v>
      </c>
      <c r="C26" s="6">
        <v>194767</v>
      </c>
      <c r="D26" s="17">
        <f t="shared" si="0"/>
        <v>1.0532470353616227E-2</v>
      </c>
      <c r="E26" s="18">
        <v>9.9260880591148758E-3</v>
      </c>
      <c r="F26" s="22">
        <v>3060.3721900500486</v>
      </c>
      <c r="G26" s="17">
        <f t="shared" si="1"/>
        <v>8.0629166223104773E-3</v>
      </c>
      <c r="H26" s="7">
        <f t="shared" si="2"/>
        <v>15712.991369431415</v>
      </c>
    </row>
    <row r="27" spans="2:8" ht="17.100000000000001" customHeight="1">
      <c r="B27" s="28" t="s">
        <v>41</v>
      </c>
      <c r="C27" s="8">
        <v>104875</v>
      </c>
      <c r="D27" s="19">
        <f t="shared" si="0"/>
        <v>5.671355149155153E-3</v>
      </c>
      <c r="E27" s="20">
        <v>5.3448401690207913E-3</v>
      </c>
      <c r="F27" s="23">
        <v>1883.5247008100469</v>
      </c>
      <c r="G27" s="19">
        <f t="shared" si="1"/>
        <v>4.9623711351413548E-3</v>
      </c>
      <c r="H27" s="9">
        <f t="shared" si="2"/>
        <v>17959.71109234848</v>
      </c>
    </row>
    <row r="28" spans="2:8" ht="17.100000000000001" customHeight="1">
      <c r="B28" s="27" t="s">
        <v>48</v>
      </c>
      <c r="C28" s="6">
        <v>264450</v>
      </c>
      <c r="D28" s="17">
        <f t="shared" si="0"/>
        <v>1.4300737727714711E-2</v>
      </c>
      <c r="E28" s="43">
        <v>1.3477406271251951E-2</v>
      </c>
      <c r="F28" s="22">
        <v>3939.7240854202209</v>
      </c>
      <c r="G28" s="17">
        <f t="shared" si="1"/>
        <v>1.0379674380432843E-2</v>
      </c>
      <c r="H28" s="7">
        <f t="shared" si="2"/>
        <v>14897.803310343055</v>
      </c>
    </row>
    <row r="29" spans="2:8" ht="17.100000000000001" customHeight="1">
      <c r="B29" s="27" t="s">
        <v>49</v>
      </c>
      <c r="C29" s="6">
        <v>218838</v>
      </c>
      <c r="D29" s="17">
        <f t="shared" si="0"/>
        <v>1.1834164654405867E-2</v>
      </c>
      <c r="E29" s="18">
        <v>1.115284036146052E-2</v>
      </c>
      <c r="F29" s="22">
        <v>3901.6990379901827</v>
      </c>
      <c r="G29" s="17">
        <f t="shared" si="1"/>
        <v>1.0279492844348898E-2</v>
      </c>
      <c r="H29" s="7">
        <f t="shared" si="2"/>
        <v>17829.166040587937</v>
      </c>
    </row>
    <row r="30" spans="2:8" ht="17.100000000000001" customHeight="1">
      <c r="B30" s="27" t="s">
        <v>58</v>
      </c>
      <c r="C30" s="6">
        <v>187638</v>
      </c>
      <c r="D30" s="17">
        <f t="shared" si="0"/>
        <v>1.0146953396683429E-2</v>
      </c>
      <c r="E30" s="18">
        <v>9.5627663373990309E-3</v>
      </c>
      <c r="F30" s="22">
        <v>3508.8000161200566</v>
      </c>
      <c r="G30" s="17">
        <f t="shared" si="1"/>
        <v>9.2443533718933081E-3</v>
      </c>
      <c r="H30" s="7">
        <f t="shared" si="2"/>
        <v>18699.837005937265</v>
      </c>
    </row>
    <row r="31" spans="2:8" ht="17.100000000000001" customHeight="1">
      <c r="B31" s="27" t="s">
        <v>8</v>
      </c>
      <c r="C31" s="6">
        <v>154369</v>
      </c>
      <c r="D31" s="17">
        <f t="shared" si="0"/>
        <v>8.3478562385690767E-3</v>
      </c>
      <c r="E31" s="18">
        <v>7.867247981421412E-3</v>
      </c>
      <c r="F31" s="22">
        <v>2948.7968742900593</v>
      </c>
      <c r="G31" s="17">
        <f t="shared" si="1"/>
        <v>7.7689581060863292E-3</v>
      </c>
      <c r="H31" s="7">
        <f t="shared" si="2"/>
        <v>19102.260650066135</v>
      </c>
    </row>
    <row r="32" spans="2:8" ht="17.100000000000001" customHeight="1">
      <c r="B32" s="28" t="s">
        <v>50</v>
      </c>
      <c r="C32" s="8">
        <v>150459</v>
      </c>
      <c r="D32" s="19">
        <f t="shared" si="0"/>
        <v>8.1364140585147571E-3</v>
      </c>
      <c r="E32" s="20">
        <v>7.6679790893034493E-3</v>
      </c>
      <c r="F32" s="23">
        <v>2347.582028430108</v>
      </c>
      <c r="G32" s="19">
        <f t="shared" si="1"/>
        <v>6.1849856761889196E-3</v>
      </c>
      <c r="H32" s="7">
        <f t="shared" si="2"/>
        <v>15602.802281220187</v>
      </c>
    </row>
    <row r="33" spans="2:8" ht="17.100000000000001" customHeight="1">
      <c r="B33" s="27" t="s">
        <v>25</v>
      </c>
      <c r="C33" s="6">
        <v>3054753</v>
      </c>
      <c r="D33" s="17">
        <f t="shared" si="0"/>
        <v>0.16519274522953184</v>
      </c>
      <c r="E33" s="43">
        <v>0.15568216010333036</v>
      </c>
      <c r="F33" s="22">
        <v>82828.476168461304</v>
      </c>
      <c r="G33" s="17">
        <f t="shared" si="1"/>
        <v>0.21822152856787402</v>
      </c>
      <c r="H33" s="25">
        <f t="shared" si="2"/>
        <v>27114.623070494177</v>
      </c>
    </row>
    <row r="34" spans="2:8" ht="17.100000000000001" customHeight="1">
      <c r="B34" s="27" t="s">
        <v>51</v>
      </c>
      <c r="C34" s="6">
        <v>576823</v>
      </c>
      <c r="D34" s="17">
        <f t="shared" si="0"/>
        <v>3.1193021131834309E-2</v>
      </c>
      <c r="E34" s="18">
        <v>2.9397156050680145E-2</v>
      </c>
      <c r="F34" s="22">
        <v>10162.596341209695</v>
      </c>
      <c r="G34" s="17">
        <f t="shared" si="1"/>
        <v>2.6774575730290913E-2</v>
      </c>
      <c r="H34" s="7">
        <f t="shared" si="2"/>
        <v>17618.223165875312</v>
      </c>
    </row>
    <row r="35" spans="2:8" ht="17.100000000000001" customHeight="1">
      <c r="B35" s="27" t="s">
        <v>26</v>
      </c>
      <c r="C35" s="6">
        <v>556777</v>
      </c>
      <c r="D35" s="17">
        <f t="shared" si="0"/>
        <v>3.0108987898747639E-2</v>
      </c>
      <c r="E35" s="18">
        <v>2.8375533490220636E-2</v>
      </c>
      <c r="F35" s="22">
        <v>9857.0227967196843</v>
      </c>
      <c r="G35" s="17">
        <f t="shared" si="1"/>
        <v>2.5969505674035259E-2</v>
      </c>
      <c r="H35" s="7">
        <f t="shared" si="2"/>
        <v>17703.717640491046</v>
      </c>
    </row>
    <row r="36" spans="2:8" ht="17.100000000000001" customHeight="1">
      <c r="B36" s="27" t="s">
        <v>56</v>
      </c>
      <c r="C36" s="6">
        <v>136640</v>
      </c>
      <c r="D36" s="17">
        <f t="shared" si="0"/>
        <v>7.3891200722818609E-3</v>
      </c>
      <c r="E36" s="18">
        <v>6.963708802812882E-3</v>
      </c>
      <c r="F36" s="22">
        <v>2143.0103162300729</v>
      </c>
      <c r="G36" s="17">
        <f t="shared" si="1"/>
        <v>5.6460170291351757E-3</v>
      </c>
      <c r="H36" s="7">
        <f t="shared" si="2"/>
        <v>15683.62350870955</v>
      </c>
    </row>
    <row r="37" spans="2:8" ht="17.100000000000001" customHeight="1">
      <c r="B37" s="28" t="s">
        <v>27</v>
      </c>
      <c r="C37" s="8">
        <v>478936</v>
      </c>
      <c r="D37" s="19">
        <f t="shared" si="0"/>
        <v>2.5899558042581858E-2</v>
      </c>
      <c r="E37" s="20">
        <v>2.4408451691920303E-2</v>
      </c>
      <c r="F37" s="23">
        <v>9837.4543268502948</v>
      </c>
      <c r="G37" s="19">
        <f t="shared" si="1"/>
        <v>2.5917950199346246E-2</v>
      </c>
      <c r="H37" s="9">
        <f t="shared" si="2"/>
        <v>20540.227351567421</v>
      </c>
    </row>
    <row r="38" spans="2:8" ht="17.100000000000001" customHeight="1">
      <c r="B38" s="27" t="s">
        <v>28</v>
      </c>
      <c r="C38" s="6">
        <v>80879</v>
      </c>
      <c r="D38" s="17">
        <f t="shared" si="0"/>
        <v>4.3737166446581131E-3</v>
      </c>
      <c r="E38" s="43">
        <v>4.1219101600022175E-3</v>
      </c>
      <c r="F38" s="22">
        <v>1442.6314430300267</v>
      </c>
      <c r="G38" s="17">
        <f t="shared" si="1"/>
        <v>3.8007851070180872E-3</v>
      </c>
      <c r="H38" s="7">
        <f t="shared" si="2"/>
        <v>17836.909989367163</v>
      </c>
    </row>
    <row r="39" spans="2:8" ht="17.100000000000001" customHeight="1">
      <c r="B39" s="27" t="s">
        <v>29</v>
      </c>
      <c r="C39" s="6">
        <v>402749</v>
      </c>
      <c r="D39" s="17">
        <f t="shared" si="0"/>
        <v>2.1779572013988929E-2</v>
      </c>
      <c r="E39" s="18">
        <v>2.0525664202459642E-2</v>
      </c>
      <c r="F39" s="22">
        <v>7650.7259200201606</v>
      </c>
      <c r="G39" s="17">
        <f t="shared" si="1"/>
        <v>2.0156752630882895E-2</v>
      </c>
      <c r="H39" s="7">
        <f t="shared" si="2"/>
        <v>18996.262982701784</v>
      </c>
    </row>
    <row r="40" spans="2:8" ht="17.100000000000001" customHeight="1">
      <c r="B40" s="27" t="s">
        <v>30</v>
      </c>
      <c r="C40" s="6">
        <v>395792</v>
      </c>
      <c r="D40" s="17">
        <f t="shared" ref="D40:D57" si="3">C40/$C$57</f>
        <v>2.1403356349887166E-2</v>
      </c>
      <c r="E40" s="18">
        <v>2.0171108273440545E-2</v>
      </c>
      <c r="F40" s="22">
        <v>7131.9779126901594</v>
      </c>
      <c r="G40" s="17">
        <f t="shared" ref="G40:G57" si="4">F40/$F$57</f>
        <v>1.879004895193491E-2</v>
      </c>
      <c r="H40" s="7">
        <f t="shared" si="2"/>
        <v>18019.510027211665</v>
      </c>
    </row>
    <row r="41" spans="2:8" ht="17.100000000000001" customHeight="1">
      <c r="B41" s="27" t="s">
        <v>31</v>
      </c>
      <c r="C41" s="6">
        <v>155845</v>
      </c>
      <c r="D41" s="17">
        <f t="shared" si="3"/>
        <v>8.4276743096074833E-3</v>
      </c>
      <c r="E41" s="18">
        <v>7.9424707140981678E-3</v>
      </c>
      <c r="F41" s="22">
        <v>2765.0302913601004</v>
      </c>
      <c r="G41" s="17">
        <f t="shared" si="4"/>
        <v>7.2848030608442891E-3</v>
      </c>
      <c r="H41" s="7">
        <f t="shared" si="2"/>
        <v>17742.181599410313</v>
      </c>
    </row>
    <row r="42" spans="2:8" ht="17.100000000000001" customHeight="1">
      <c r="B42" s="28" t="s">
        <v>52</v>
      </c>
      <c r="C42" s="8">
        <v>358618</v>
      </c>
      <c r="D42" s="19">
        <f t="shared" si="3"/>
        <v>1.9393087398138002E-2</v>
      </c>
      <c r="E42" s="20">
        <v>1.8276575844900101E-2</v>
      </c>
      <c r="F42" s="23">
        <v>6465.3432373400101</v>
      </c>
      <c r="G42" s="19">
        <f t="shared" si="4"/>
        <v>1.7033720155599404E-2</v>
      </c>
      <c r="H42" s="7">
        <f t="shared" si="2"/>
        <v>18028.49616399626</v>
      </c>
    </row>
    <row r="43" spans="2:8" ht="17.100000000000001" customHeight="1">
      <c r="B43" s="27" t="s">
        <v>7</v>
      </c>
      <c r="C43" s="6">
        <v>261662</v>
      </c>
      <c r="D43" s="17">
        <f t="shared" si="3"/>
        <v>1.4149970260197719E-2</v>
      </c>
      <c r="E43" s="43">
        <v>1.333531888730697E-2</v>
      </c>
      <c r="F43" s="22">
        <v>5205.4151589500852</v>
      </c>
      <c r="G43" s="17">
        <f t="shared" si="4"/>
        <v>1.3714288918054504E-2</v>
      </c>
      <c r="H43" s="25">
        <f t="shared" si="2"/>
        <v>19893.661131345343</v>
      </c>
    </row>
    <row r="44" spans="2:8" ht="17.100000000000001" customHeight="1">
      <c r="B44" s="27" t="s">
        <v>32</v>
      </c>
      <c r="C44" s="6">
        <v>71385</v>
      </c>
      <c r="D44" s="17">
        <f t="shared" si="3"/>
        <v>3.8603069112985995E-3</v>
      </c>
      <c r="E44" s="18">
        <v>3.6380587887060709E-3</v>
      </c>
      <c r="F44" s="22">
        <v>1270.1692817300166</v>
      </c>
      <c r="G44" s="17">
        <f t="shared" si="4"/>
        <v>3.3464129128168642E-3</v>
      </c>
      <c r="H44" s="7">
        <f t="shared" si="2"/>
        <v>17793.223810744788</v>
      </c>
    </row>
    <row r="45" spans="2:8" ht="17.100000000000001" customHeight="1">
      <c r="B45" s="27" t="s">
        <v>33</v>
      </c>
      <c r="C45" s="6">
        <v>690003</v>
      </c>
      <c r="D45" s="17">
        <f t="shared" si="3"/>
        <v>3.7313488123790255E-2</v>
      </c>
      <c r="E45" s="18">
        <v>3.5165251500785255E-2</v>
      </c>
      <c r="F45" s="22">
        <v>13285.396719729952</v>
      </c>
      <c r="G45" s="17">
        <f t="shared" si="4"/>
        <v>3.5001966882906459E-2</v>
      </c>
      <c r="H45" s="7">
        <f t="shared" si="2"/>
        <v>19254.11443099516</v>
      </c>
    </row>
    <row r="46" spans="2:8" ht="17.100000000000001" customHeight="1">
      <c r="B46" s="27" t="s">
        <v>34</v>
      </c>
      <c r="C46" s="6">
        <v>47326</v>
      </c>
      <c r="D46" s="17">
        <f t="shared" si="3"/>
        <v>2.5592615379157737E-3</v>
      </c>
      <c r="E46" s="18">
        <v>2.4119180532927581E-3</v>
      </c>
      <c r="F46" s="22">
        <v>814.3055274299893</v>
      </c>
      <c r="G46" s="17">
        <f t="shared" si="4"/>
        <v>2.1453853208119717E-3</v>
      </c>
      <c r="H46" s="7">
        <f t="shared" si="2"/>
        <v>17206.303668807617</v>
      </c>
    </row>
    <row r="47" spans="2:8" ht="17.100000000000001" customHeight="1">
      <c r="B47" s="28" t="s">
        <v>35</v>
      </c>
      <c r="C47" s="8">
        <v>334073</v>
      </c>
      <c r="D47" s="19">
        <f t="shared" si="3"/>
        <v>1.8065760464779115E-2</v>
      </c>
      <c r="E47" s="20">
        <v>1.7025666648727369E-2</v>
      </c>
      <c r="F47" s="23">
        <v>6732.6633733499893</v>
      </c>
      <c r="G47" s="19">
        <f t="shared" si="4"/>
        <v>1.7738007031267915E-2</v>
      </c>
      <c r="H47" s="9">
        <f t="shared" si="2"/>
        <v>20153.270013889149</v>
      </c>
    </row>
    <row r="48" spans="2:8" ht="17.100000000000001" customHeight="1">
      <c r="B48" s="27" t="s">
        <v>53</v>
      </c>
      <c r="C48" s="6">
        <v>65577</v>
      </c>
      <c r="D48" s="17">
        <f t="shared" si="3"/>
        <v>3.5462260463994992E-3</v>
      </c>
      <c r="E48" s="43">
        <v>3.3420603934577017E-3</v>
      </c>
      <c r="F48" s="22">
        <v>1092.1662894599849</v>
      </c>
      <c r="G48" s="17">
        <f t="shared" si="4"/>
        <v>2.8774427366202331E-3</v>
      </c>
      <c r="H48" s="25">
        <f t="shared" si="2"/>
        <v>16654.715669518046</v>
      </c>
    </row>
    <row r="49" spans="2:8" ht="17.100000000000001" customHeight="1">
      <c r="B49" s="27" t="s">
        <v>36</v>
      </c>
      <c r="C49" s="6">
        <v>282598</v>
      </c>
      <c r="D49" s="17">
        <f t="shared" si="3"/>
        <v>1.5282132275956596E-2</v>
      </c>
      <c r="E49" s="18">
        <v>1.440229932858105E-2</v>
      </c>
      <c r="F49" s="22">
        <v>4717.7502422000362</v>
      </c>
      <c r="G49" s="17">
        <f t="shared" si="4"/>
        <v>1.2429477359458645E-2</v>
      </c>
      <c r="H49" s="7">
        <f t="shared" si="2"/>
        <v>16694.209591716983</v>
      </c>
    </row>
    <row r="50" spans="2:8" ht="17.100000000000001" customHeight="1">
      <c r="B50" s="27" t="s">
        <v>37</v>
      </c>
      <c r="C50" s="6">
        <v>1075597</v>
      </c>
      <c r="D50" s="17">
        <f t="shared" si="3"/>
        <v>5.8165364332451348E-2</v>
      </c>
      <c r="E50" s="18">
        <v>5.4816629809566211E-2</v>
      </c>
      <c r="F50" s="22">
        <v>20934.014800929992</v>
      </c>
      <c r="G50" s="17">
        <f t="shared" si="4"/>
        <v>5.5153166160273999E-2</v>
      </c>
      <c r="H50" s="7">
        <f t="shared" si="2"/>
        <v>19462.693556164613</v>
      </c>
    </row>
    <row r="51" spans="2:8" ht="17.100000000000001" customHeight="1">
      <c r="B51" s="27" t="s">
        <v>38</v>
      </c>
      <c r="C51" s="6">
        <v>259399</v>
      </c>
      <c r="D51" s="17">
        <f t="shared" si="3"/>
        <v>1.402759336672894E-2</v>
      </c>
      <c r="E51" s="18">
        <v>1.3219987556651484E-2</v>
      </c>
      <c r="F51" s="22">
        <v>5271.6279110800779</v>
      </c>
      <c r="G51" s="17">
        <f t="shared" si="4"/>
        <v>1.3888734334038078E-2</v>
      </c>
      <c r="H51" s="7">
        <f t="shared" si="2"/>
        <v>20322.468132414073</v>
      </c>
    </row>
    <row r="52" spans="2:8" ht="17.100000000000001" customHeight="1">
      <c r="B52" s="28" t="s">
        <v>39</v>
      </c>
      <c r="C52" s="8">
        <v>80129</v>
      </c>
      <c r="D52" s="19">
        <f t="shared" si="3"/>
        <v>4.3331586817320937E-3</v>
      </c>
      <c r="E52" s="20">
        <v>4.0836872267315093E-3</v>
      </c>
      <c r="F52" s="23">
        <v>1209.3399815700168</v>
      </c>
      <c r="G52" s="19">
        <f t="shared" si="4"/>
        <v>3.1861508450271442E-3</v>
      </c>
      <c r="H52" s="9">
        <f t="shared" si="2"/>
        <v>15092.413253254337</v>
      </c>
    </row>
    <row r="53" spans="2:8" ht="17.100000000000001" customHeight="1">
      <c r="B53" s="27" t="s">
        <v>40</v>
      </c>
      <c r="C53" s="6">
        <v>477141</v>
      </c>
      <c r="D53" s="17">
        <f t="shared" si="3"/>
        <v>2.5802489317978919E-2</v>
      </c>
      <c r="E53" s="43">
        <v>2.4316971471625742E-2</v>
      </c>
      <c r="F53" s="22">
        <v>9702.176058549323</v>
      </c>
      <c r="G53" s="17">
        <f t="shared" si="4"/>
        <v>2.5561543419259983E-2</v>
      </c>
      <c r="H53" s="7">
        <f t="shared" si="2"/>
        <v>20333.981063353018</v>
      </c>
    </row>
    <row r="54" spans="2:8" ht="17.100000000000001" customHeight="1">
      <c r="B54" s="27" t="s">
        <v>10</v>
      </c>
      <c r="C54" s="6">
        <v>27357</v>
      </c>
      <c r="D54" s="17">
        <f t="shared" si="3"/>
        <v>1.4793922556895116E-3</v>
      </c>
      <c r="E54" s="18">
        <v>1.3942197139823771E-3</v>
      </c>
      <c r="F54" s="22">
        <v>698.95323512999641</v>
      </c>
      <c r="G54" s="17">
        <f t="shared" si="4"/>
        <v>1.8414759080839667E-3</v>
      </c>
      <c r="H54" s="7">
        <f t="shared" si="2"/>
        <v>25549.337834192214</v>
      </c>
    </row>
    <row r="55" spans="2:8" ht="17.100000000000001" customHeight="1">
      <c r="B55" s="27" t="s">
        <v>11</v>
      </c>
      <c r="C55" s="6">
        <v>27128</v>
      </c>
      <c r="D55" s="17">
        <f t="shared" si="3"/>
        <v>1.4670085576761001E-3</v>
      </c>
      <c r="E55" s="18">
        <v>1.3825489783570539E-3</v>
      </c>
      <c r="F55" s="22">
        <v>664.67829084000209</v>
      </c>
      <c r="G55" s="17">
        <f t="shared" si="4"/>
        <v>1.7511744673170378E-3</v>
      </c>
      <c r="H55" s="7">
        <f t="shared" si="2"/>
        <v>24501.558936891848</v>
      </c>
    </row>
    <row r="56" spans="2:8" ht="17.100000000000001" customHeight="1" thickBot="1">
      <c r="B56" s="27" t="s">
        <v>61</v>
      </c>
      <c r="C56" s="6">
        <v>3433</v>
      </c>
      <c r="D56" s="17">
        <f t="shared" si="3"/>
        <v>1.8564731563336964E-4</v>
      </c>
      <c r="E56" s="18">
        <v>1.7495910655779146E-4</v>
      </c>
      <c r="F56" s="22">
        <v>61.964215360000011</v>
      </c>
      <c r="G56" s="17">
        <f t="shared" si="4"/>
        <v>1.632521376448659E-4</v>
      </c>
      <c r="H56" s="7">
        <f t="shared" si="2"/>
        <v>18049.582103116813</v>
      </c>
    </row>
    <row r="57" spans="2:8" ht="17.100000000000001" customHeight="1" thickTop="1" thickBot="1">
      <c r="B57" s="10" t="s">
        <v>9</v>
      </c>
      <c r="C57" s="11">
        <v>18492053</v>
      </c>
      <c r="D57" s="12">
        <f t="shared" si="3"/>
        <v>1</v>
      </c>
      <c r="E57" s="44">
        <v>0.94242734380988258</v>
      </c>
      <c r="F57" s="24">
        <v>379561.43333813624</v>
      </c>
      <c r="G57" s="12">
        <f t="shared" si="4"/>
        <v>1</v>
      </c>
      <c r="H57" s="13">
        <f>(F57/C57)*10^6</f>
        <v>20525.651388633607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  <ignoredErrors>
    <ignoredError sqref="D58:H58 D44:D57 G44:H57 D21:D43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2019-09-20T11:59:55Z</dcterms:modified>
</cp:coreProperties>
</file>