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-15" yWindow="-135" windowWidth="18840" windowHeight="6150" autoFilterDateGrouping="0"/>
  </bookViews>
  <sheets>
    <sheet name="VI.2" sheetId="109" r:id="rId1"/>
  </sheets>
  <definedNames>
    <definedName name="_xlnm.Print_Area" localSheetId="0">VI.2!$B$2:$H$57</definedName>
  </definedNames>
  <calcPr calcId="162913"/>
</workbook>
</file>

<file path=xl/calcChain.xml><?xml version="1.0" encoding="utf-8"?>
<calcChain xmlns="http://schemas.openxmlformats.org/spreadsheetml/2006/main">
  <c r="D8" i="109" l="1"/>
  <c r="G8" i="109"/>
  <c r="H8" i="109"/>
  <c r="D9" i="109"/>
  <c r="G9" i="109"/>
  <c r="H9" i="109"/>
  <c r="D10" i="109"/>
  <c r="G10" i="109"/>
  <c r="H10" i="109"/>
  <c r="H57" i="109" l="1"/>
  <c r="H11" i="109"/>
  <c r="H12" i="109"/>
  <c r="H13" i="109"/>
  <c r="H14" i="109"/>
  <c r="H15" i="109"/>
  <c r="H16" i="109"/>
  <c r="H17" i="109"/>
  <c r="H18" i="109"/>
  <c r="H19" i="109"/>
  <c r="H20" i="109"/>
  <c r="H21" i="109"/>
  <c r="H22" i="109"/>
  <c r="H23" i="109"/>
  <c r="H24" i="109"/>
  <c r="H25" i="109"/>
  <c r="H26" i="109"/>
  <c r="H27" i="109"/>
  <c r="H28" i="109"/>
  <c r="H29" i="109"/>
  <c r="H30" i="109"/>
  <c r="H31" i="109"/>
  <c r="H32" i="109"/>
  <c r="H33" i="109"/>
  <c r="H34" i="109"/>
  <c r="H35" i="109"/>
  <c r="H36" i="109"/>
  <c r="H37" i="109"/>
  <c r="H38" i="109"/>
  <c r="H39" i="109"/>
  <c r="H40" i="109"/>
  <c r="H41" i="109"/>
  <c r="H42" i="109"/>
  <c r="H43" i="109"/>
  <c r="H44" i="109"/>
  <c r="H45" i="109"/>
  <c r="H46" i="109"/>
  <c r="H47" i="109"/>
  <c r="H48" i="109"/>
  <c r="H49" i="109"/>
  <c r="H50" i="109"/>
  <c r="H51" i="109"/>
  <c r="H52" i="109"/>
  <c r="H53" i="109"/>
  <c r="H54" i="109"/>
  <c r="H55" i="109"/>
  <c r="H56" i="109"/>
  <c r="G56" i="109"/>
  <c r="D56" i="109"/>
  <c r="G11" i="109"/>
  <c r="G12" i="109"/>
  <c r="G13" i="109"/>
  <c r="G14" i="109"/>
  <c r="G15" i="109"/>
  <c r="G16" i="109"/>
  <c r="G17" i="109"/>
  <c r="G18" i="109"/>
  <c r="G19" i="109"/>
  <c r="G20" i="109"/>
  <c r="G21" i="109"/>
  <c r="G22" i="109"/>
  <c r="G23" i="109"/>
  <c r="G24" i="109"/>
  <c r="G25" i="109"/>
  <c r="G26" i="109"/>
  <c r="G27" i="109"/>
  <c r="G28" i="109"/>
  <c r="G29" i="109"/>
  <c r="G30" i="109"/>
  <c r="G31" i="109"/>
  <c r="G32" i="109"/>
  <c r="G33" i="109"/>
  <c r="G34" i="109"/>
  <c r="G35" i="109"/>
  <c r="G36" i="109"/>
  <c r="G37" i="109"/>
  <c r="G38" i="109"/>
  <c r="G39" i="109"/>
  <c r="G40" i="109"/>
  <c r="G41" i="109"/>
  <c r="G42" i="109"/>
  <c r="G43" i="109"/>
  <c r="G44" i="109"/>
  <c r="G45" i="109"/>
  <c r="G46" i="109"/>
  <c r="G47" i="109"/>
  <c r="G48" i="109"/>
  <c r="G49" i="109"/>
  <c r="G50" i="109"/>
  <c r="G51" i="109"/>
  <c r="G52" i="109"/>
  <c r="G53" i="109"/>
  <c r="G54" i="109"/>
  <c r="G55" i="109"/>
  <c r="G57" i="109"/>
  <c r="D11" i="109"/>
  <c r="D12" i="109"/>
  <c r="D13" i="109"/>
  <c r="D14" i="109"/>
  <c r="D15" i="109"/>
  <c r="D16" i="109"/>
  <c r="D17" i="109"/>
  <c r="D18" i="109"/>
  <c r="D19" i="109"/>
  <c r="D20" i="109"/>
  <c r="D21" i="109"/>
  <c r="D22" i="109"/>
  <c r="D23" i="109"/>
  <c r="D24" i="109"/>
  <c r="D25" i="109"/>
  <c r="D26" i="109"/>
  <c r="D27" i="109"/>
  <c r="D28" i="109"/>
  <c r="D29" i="109"/>
  <c r="D30" i="109"/>
  <c r="D31" i="109"/>
  <c r="D32" i="109"/>
  <c r="D33" i="109"/>
  <c r="D34" i="109"/>
  <c r="D35" i="109"/>
  <c r="D36" i="109"/>
  <c r="D37" i="109"/>
  <c r="D38" i="109"/>
  <c r="D39" i="109"/>
  <c r="D40" i="109"/>
  <c r="D41" i="109"/>
  <c r="D42" i="109"/>
  <c r="D43" i="109"/>
  <c r="D44" i="109"/>
  <c r="D45" i="109"/>
  <c r="D46" i="109"/>
  <c r="D47" i="109"/>
  <c r="D48" i="109"/>
  <c r="D49" i="109"/>
  <c r="D50" i="109"/>
  <c r="D51" i="109"/>
  <c r="D52" i="109"/>
  <c r="D53" i="109"/>
  <c r="D54" i="109"/>
  <c r="D55" i="109"/>
  <c r="D57" i="109"/>
</calcChain>
</file>

<file path=xl/sharedStrings.xml><?xml version="1.0" encoding="utf-8"?>
<sst xmlns="http://schemas.openxmlformats.org/spreadsheetml/2006/main" count="67" uniqueCount="65">
  <si>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</si>
  <si>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</si>
  <si>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</si>
  <si>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</si>
  <si>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</si>
  <si>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</si>
  <si>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</si>
  <si>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</si>
  <si>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</si>
  <si>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</si>
  <si>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</si>
  <si>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</si>
  <si>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</si>
  <si>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</si>
  <si>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</si>
  <si>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</si>
  <si>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</si>
  <si>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</si>
  <si>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</si>
  <si>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</si>
  <si>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</si>
  <si>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</si>
  <si>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</si>
  <si>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</si>
  <si>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</si>
  <si>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</si>
  <si>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</si>
  <si>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</si>
  <si>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</si>
  <si>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</si>
  <si>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</si>
  <si>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</si>
  <si>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</si>
  <si>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</si>
  <si>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</si>
  <si>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</si>
  <si>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</si>
  <si>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</si>
  <si>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</si>
  <si>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</si>
  <si>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</si>
  <si>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</si>
  <si>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</si>
  <si>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(euros)</t>
  </si>
  <si>
    <t>Media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</si>
  <si>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</si>
  <si>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</si>
  <si>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</si>
  <si>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</si>
  <si>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</si>
  <si>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</si>
  <si>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</si>
  <si>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</si>
  <si>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</si>
  <si>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</si>
  <si>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</si>
  <si>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</si>
  <si>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</si>
  <si>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</si>
  <si>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</si>
  <si>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</si>
  <si>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</si>
  <si>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(millones euros)</t>
  </si>
  <si>
    <t xml:space="preserve">  IRPF  2016  POR  PROVINCIAS</t>
  </si>
  <si>
    <t>VI.2. BASE IMPONIBLE 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</si>
</sst>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5" formatCode="#,##0_);\(#,##0\)"/>
    <numFmt numFmtId="166" formatCode="#,##0.0"/>
    <numFmt numFmtId="167" formatCode="0.0%"/>
    <numFmt numFmtId="168" formatCode="#,##0.0_);\(#,##0.0\)"/>
  </numFmts>
  <fonts count="8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165" fontId="2" fillId="0" borderId="0" xfId="0" applyNumberFormat="1" applyFont="1"/>
    <xf numFmtId="165" fontId="4" fillId="0" borderId="14" xfId="0" applyNumberFormat="1" applyFont="1" applyBorder="1" applyAlignment="1" applyProtection="1">
      <alignment horizontal="right" vertical="center" indent="1"/>
    </xf>
    <xf numFmtId="3" fontId="4" fillId="0" borderId="15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5" fontId="4" fillId="0" borderId="16" xfId="0" applyNumberFormat="1" applyFont="1" applyBorder="1" applyAlignment="1" applyProtection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165" fontId="4" fillId="0" borderId="19" xfId="0" applyNumberFormat="1" applyFont="1" applyBorder="1" applyAlignment="1" applyProtection="1">
      <alignment horizontal="right" vertical="center" indent="1"/>
    </xf>
    <xf numFmtId="3" fontId="4" fillId="0" borderId="20" xfId="0" applyNumberFormat="1" applyFont="1" applyBorder="1" applyAlignment="1" applyProtection="1">
      <alignment horizontal="right" vertical="center" indent="1"/>
    </xf>
    <xf numFmtId="0" fontId="5" fillId="3" borderId="21" xfId="0" applyFont="1" applyFill="1" applyBorder="1"/>
    <xf numFmtId="3" fontId="3" fillId="2" borderId="22" xfId="0" applyNumberFormat="1" applyFont="1" applyFill="1" applyBorder="1" applyAlignment="1" applyProtection="1">
      <alignment horizontal="right" vertical="center" indent="1"/>
    </xf>
    <xf numFmtId="9" fontId="3" fillId="2" borderId="23" xfId="0" applyNumberFormat="1" applyFont="1" applyFill="1" applyBorder="1" applyAlignment="1" applyProtection="1">
      <alignment horizontal="right" vertical="center" indent="1"/>
    </xf>
    <xf numFmtId="3" fontId="3" fillId="2" borderId="24" xfId="0" applyNumberFormat="1" applyFont="1" applyFill="1" applyBorder="1" applyAlignment="1" applyProtection="1">
      <alignment horizontal="right" vertical="center" indent="1"/>
    </xf>
    <xf numFmtId="166" fontId="2" fillId="0" borderId="0" xfId="0" applyNumberFormat="1" applyFont="1"/>
    <xf numFmtId="167" fontId="4" fillId="0" borderId="26" xfId="0" applyNumberFormat="1" applyFont="1" applyBorder="1" applyAlignment="1" applyProtection="1">
      <alignment horizontal="right" vertical="center" indent="1"/>
    </xf>
    <xf numFmtId="167" fontId="4" fillId="0" borderId="27" xfId="0" applyNumberFormat="1" applyFont="1" applyBorder="1" applyAlignment="1" applyProtection="1">
      <alignment horizontal="right" vertical="center" indent="1"/>
    </xf>
    <xf numFmtId="167" fontId="4" fillId="0" borderId="0" xfId="0" applyNumberFormat="1" applyFont="1" applyBorder="1" applyAlignment="1" applyProtection="1">
      <alignment horizontal="right" vertical="center" indent="1"/>
    </xf>
    <xf numFmtId="167" fontId="4" fillId="0" borderId="28" xfId="0" applyNumberFormat="1" applyFont="1" applyBorder="1" applyAlignment="1" applyProtection="1">
      <alignment horizontal="right" vertical="center" indent="1"/>
    </xf>
    <xf numFmtId="167" fontId="4" fillId="0" borderId="29" xfId="0" applyNumberFormat="1" applyFont="1" applyBorder="1" applyAlignment="1" applyProtection="1">
      <alignment horizontal="right" vertical="center" indent="1"/>
    </xf>
    <xf numFmtId="167" fontId="4" fillId="0" borderId="30" xfId="0" applyNumberFormat="1" applyFont="1" applyBorder="1" applyAlignment="1" applyProtection="1">
      <alignment horizontal="right" vertical="center" indent="1"/>
    </xf>
    <xf numFmtId="168" fontId="4" fillId="0" borderId="14" xfId="0" applyNumberFormat="1" applyFont="1" applyBorder="1" applyAlignment="1" applyProtection="1">
      <alignment horizontal="right" vertical="center" indent="1"/>
    </xf>
    <xf numFmtId="168" fontId="4" fillId="0" borderId="16" xfId="0" applyNumberFormat="1" applyFont="1" applyBorder="1" applyAlignment="1" applyProtection="1">
      <alignment horizontal="right" vertical="center" indent="1"/>
    </xf>
    <xf numFmtId="168" fontId="4" fillId="0" borderId="1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166" fontId="3" fillId="2" borderId="22" xfId="0" applyNumberFormat="1" applyFont="1" applyFill="1" applyBorder="1" applyAlignment="1" applyProtection="1">
      <alignment horizontal="right" vertical="center" indent="1"/>
    </xf>
    <xf numFmtId="0" fontId="3" fillId="4" borderId="13" xfId="0" applyFont="1" applyFill="1" applyBorder="1" applyAlignment="1" applyProtection="1">
      <alignment horizontal="left" vertical="center"/>
    </xf>
    <xf numFmtId="0" fontId="3" fillId="4" borderId="3" xfId="0" applyFont="1" applyFill="1" applyBorder="1" applyAlignment="1" applyProtection="1">
      <alignment horizontal="left" vertical="center"/>
    </xf>
    <xf numFmtId="0" fontId="3" fillId="4" borderId="18" xfId="0" applyFont="1" applyFill="1" applyBorder="1" applyAlignment="1" applyProtection="1">
      <alignment horizontal="left" vertical="center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0" fontId="5" fillId="7" borderId="33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3" fillId="9" borderId="8" xfId="0" applyFont="1" applyFill="1" applyBorder="1" applyAlignment="1" applyProtection="1">
      <alignment horizontal="centerContinuous"/>
    </xf>
    <xf numFmtId="0" fontId="3" fillId="9" borderId="9" xfId="0" applyFont="1" applyFill="1" applyBorder="1" applyAlignment="1" applyProtection="1">
      <alignment horizontal="centerContinuous"/>
    </xf>
    <xf numFmtId="0" fontId="5" fillId="8" borderId="7" xfId="0" applyFont="1" applyFill="1" applyBorder="1" applyAlignment="1" applyProtection="1">
      <alignment horizontal="centerContinuous"/>
    </xf>
    <xf numFmtId="0" fontId="3" fillId="9" borderId="7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3" fillId="10" borderId="12" xfId="0" applyFont="1" applyFill="1" applyBorder="1" applyAlignment="1" applyProtection="1">
      <alignment horizontal="centerContinuous" vertical="center"/>
    </xf>
    <xf numFmtId="0" fontId="3" fillId="9" borderId="11" xfId="0" applyFont="1" applyFill="1" applyBorder="1" applyAlignment="1" applyProtection="1">
      <alignment horizontal="centerContinuous" vertical="center"/>
    </xf>
    <xf numFmtId="0" fontId="5" fillId="8" borderId="34" xfId="0" applyFont="1" applyFill="1" applyBorder="1" applyAlignment="1" applyProtection="1">
      <alignment horizontal="centerContinuous" vertical="center"/>
    </xf>
    <xf numFmtId="167" fontId="4" fillId="0" borderId="35" xfId="0" applyNumberFormat="1" applyFont="1" applyBorder="1" applyAlignment="1" applyProtection="1">
      <alignment horizontal="right" vertical="center" indent="1"/>
    </xf>
    <xf numFmtId="167" fontId="3" fillId="2" borderId="23" xfId="0" applyNumberFormat="1" applyFont="1" applyFill="1" applyBorder="1" applyAlignment="1" applyProtection="1">
      <alignment horizontal="right" vertical="center" indent="1"/>
    </xf>
    <xf numFmtId="0" fontId="5" fillId="8" borderId="11" xfId="0" applyFont="1" applyFill="1" applyBorder="1" applyAlignment="1" applyProtection="1">
      <alignment horizontal="centerContinuous" vertical="top"/>
    </xf>
    <xf numFmtId="0" fontId="6" fillId="5" borderId="1" xfId="0" applyFont="1" applyFill="1" applyBorder="1" applyAlignment="1" applyProtection="1">
      <alignment horizontal="center"/>
    </xf>
    <xf numFmtId="0" fontId="6" fillId="5" borderId="23" xfId="0" applyFont="1" applyFill="1" applyBorder="1" applyAlignment="1" applyProtection="1">
      <alignment horizontal="center"/>
    </xf>
    <xf numFmtId="0" fontId="6" fillId="5" borderId="24" xfId="0" applyFont="1" applyFill="1" applyBorder="1" applyAlignment="1" applyProtection="1">
      <alignment horizontal="center"/>
    </xf>
    <xf numFmtId="0" fontId="7" fillId="6" borderId="1" xfId="0" applyFont="1" applyFill="1" applyBorder="1" applyAlignment="1" applyProtection="1">
      <alignment horizontal="center" vertical="center"/>
    </xf>
    <xf numFmtId="0" fontId="7" fillId="6" borderId="23" xfId="0" applyFont="1" applyFill="1" applyBorder="1" applyAlignment="1" applyProtection="1">
      <alignment horizontal="center" vertical="center"/>
    </xf>
    <xf numFmtId="0" fontId="7" fillId="6" borderId="24" xfId="0" applyFont="1" applyFill="1" applyBorder="1" applyAlignment="1" applyProtection="1">
      <alignment horizontal="center" vertical="center"/>
    </xf>
    <xf numFmtId="0" fontId="5" fillId="7" borderId="32" xfId="0" applyFont="1" applyFill="1" applyBorder="1" applyAlignment="1" applyProtection="1">
      <alignment horizontal="center" vertical="center" wrapText="1"/>
    </xf>
    <xf numFmtId="0" fontId="5" fillId="7" borderId="3" xfId="0" applyFont="1" applyFill="1" applyBorder="1" applyAlignment="1" applyProtection="1">
      <alignment horizontal="center" vertical="center" wrapText="1"/>
    </xf>
    <xf numFmtId="0" fontId="5" fillId="7" borderId="10" xfId="0" applyFont="1" applyFill="1" applyBorder="1" applyAlignment="1" applyProtection="1">
      <alignment horizontal="center" vertical="center" wrapText="1"/>
    </xf>
    <xf numFmtId="0" fontId="5" fillId="8" borderId="7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1"/>
  <sheetViews>
    <sheetView showGridLines="0" showRowColHeaders="0" tabSelected="1" zoomScale="75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4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46" t="s">
        <v>63</v>
      </c>
      <c r="C2" s="47"/>
      <c r="D2" s="47"/>
      <c r="E2" s="47"/>
      <c r="F2" s="47"/>
      <c r="G2" s="47"/>
      <c r="H2" s="48"/>
      <c r="J2" s="2"/>
      <c r="K2" s="2"/>
    </row>
    <row r="3" spans="2:11" ht="9.75" customHeight="1" thickTop="1" thickBot="1">
      <c r="F3" s="1"/>
      <c r="J3" s="2"/>
      <c r="K3" s="2"/>
    </row>
    <row r="4" spans="2:11" ht="18" customHeight="1" thickTop="1" thickBot="1">
      <c r="B4" s="49" t="s">
        <v>64</v>
      </c>
      <c r="C4" s="50"/>
      <c r="D4" s="50"/>
      <c r="E4" s="50"/>
      <c r="F4" s="50"/>
      <c r="G4" s="50"/>
      <c r="H4" s="51"/>
    </row>
    <row r="5" spans="2:11" ht="19.5" customHeight="1" thickTop="1">
      <c r="B5" s="52" t="s">
        <v>42</v>
      </c>
      <c r="C5" s="29" t="s">
        <v>59</v>
      </c>
      <c r="D5" s="30"/>
      <c r="E5" s="31"/>
      <c r="F5" s="32" t="s">
        <v>0</v>
      </c>
      <c r="G5" s="33"/>
      <c r="H5" s="34"/>
    </row>
    <row r="6" spans="2:11" ht="19.5" customHeight="1">
      <c r="B6" s="53" t="s">
        <v>42</v>
      </c>
      <c r="C6" s="55" t="s">
        <v>1</v>
      </c>
      <c r="D6" s="35" t="s">
        <v>2</v>
      </c>
      <c r="E6" s="36"/>
      <c r="F6" s="37" t="s">
        <v>3</v>
      </c>
      <c r="G6" s="38" t="s">
        <v>4</v>
      </c>
      <c r="H6" s="39" t="s">
        <v>44</v>
      </c>
    </row>
    <row r="7" spans="2:11" ht="19.5" customHeight="1">
      <c r="B7" s="54"/>
      <c r="C7" s="56" t="s">
        <v>5</v>
      </c>
      <c r="D7" s="40" t="s">
        <v>6</v>
      </c>
      <c r="E7" s="40" t="s">
        <v>60</v>
      </c>
      <c r="F7" s="45" t="s">
        <v>62</v>
      </c>
      <c r="G7" s="41" t="s">
        <v>6</v>
      </c>
      <c r="H7" s="42" t="s">
        <v>43</v>
      </c>
    </row>
    <row r="8" spans="2:11" ht="17.100000000000001" customHeight="1">
      <c r="B8" s="26" t="s">
        <v>12</v>
      </c>
      <c r="C8" s="3">
        <v>111786</v>
      </c>
      <c r="D8" s="15">
        <f t="shared" ref="D8:D39" si="0">C8/$C$57</f>
        <v>8.9236598644375793E-3</v>
      </c>
      <c r="E8" s="16">
        <v>5.6970517581326173E-3</v>
      </c>
      <c r="F8" s="21">
        <v>165.77450064000413</v>
      </c>
      <c r="G8" s="15">
        <f t="shared" ref="G8:G39" si="1">F8/$F$57</f>
        <v>5.9985382969300234E-3</v>
      </c>
      <c r="H8" s="4">
        <f>F8*10^6/C8</f>
        <v>1482.9629885674783</v>
      </c>
      <c r="I8" s="5"/>
    </row>
    <row r="9" spans="2:11" ht="17.100000000000001" customHeight="1">
      <c r="B9" s="27" t="s">
        <v>13</v>
      </c>
      <c r="C9" s="6">
        <v>467516</v>
      </c>
      <c r="D9" s="17">
        <f t="shared" si="0"/>
        <v>3.7320896759723041E-2</v>
      </c>
      <c r="E9" s="18">
        <v>2.3826443827984975E-2</v>
      </c>
      <c r="F9" s="22">
        <v>825.37936244000605</v>
      </c>
      <c r="G9" s="17">
        <f t="shared" si="1"/>
        <v>2.9866292439292605E-2</v>
      </c>
      <c r="H9" s="7">
        <f>(F9/C9)*10^6</f>
        <v>1765.4569307574629</v>
      </c>
    </row>
    <row r="10" spans="2:11" ht="17.100000000000001" customHeight="1">
      <c r="B10" s="27" t="s">
        <v>45</v>
      </c>
      <c r="C10" s="6">
        <v>213184</v>
      </c>
      <c r="D10" s="17">
        <f t="shared" si="0"/>
        <v>1.7018065809137648E-2</v>
      </c>
      <c r="E10" s="18">
        <v>1.0864690408510402E-2</v>
      </c>
      <c r="F10" s="22">
        <v>221.72495681976898</v>
      </c>
      <c r="G10" s="17">
        <f t="shared" si="1"/>
        <v>8.0231015007357701E-3</v>
      </c>
      <c r="H10" s="7">
        <f t="shared" ref="H10:H56" si="2">(F10/C10)*10^6</f>
        <v>1040.0637797384841</v>
      </c>
    </row>
    <row r="11" spans="2:11" ht="17.100000000000001" customHeight="1">
      <c r="B11" s="27" t="s">
        <v>46</v>
      </c>
      <c r="C11" s="6">
        <v>53049</v>
      </c>
      <c r="D11" s="17">
        <f t="shared" si="0"/>
        <v>4.2347989206926555E-3</v>
      </c>
      <c r="E11" s="18">
        <v>2.7035845161037806E-3</v>
      </c>
      <c r="F11" s="22">
        <v>51.915137650000524</v>
      </c>
      <c r="G11" s="17">
        <f t="shared" si="1"/>
        <v>1.8785454951252755E-3</v>
      </c>
      <c r="H11" s="7">
        <f t="shared" si="2"/>
        <v>978.62613150107506</v>
      </c>
    </row>
    <row r="12" spans="2:11" ht="17.100000000000001" customHeight="1">
      <c r="B12" s="28" t="s">
        <v>14</v>
      </c>
      <c r="C12" s="8">
        <v>172917</v>
      </c>
      <c r="D12" s="19">
        <f t="shared" si="0"/>
        <v>1.3803629191302605E-2</v>
      </c>
      <c r="E12" s="20">
        <v>8.8125266031615565E-3</v>
      </c>
      <c r="F12" s="23">
        <v>175.37110566001436</v>
      </c>
      <c r="G12" s="19">
        <f t="shared" si="1"/>
        <v>6.3457907543996543E-3</v>
      </c>
      <c r="H12" s="7">
        <f t="shared" si="2"/>
        <v>1014.192390915956</v>
      </c>
    </row>
    <row r="13" spans="2:11" ht="17.100000000000001" customHeight="1">
      <c r="B13" s="27" t="s">
        <v>54</v>
      </c>
      <c r="C13" s="6">
        <v>314035</v>
      </c>
      <c r="D13" s="17">
        <f t="shared" si="0"/>
        <v>2.5068805803308603E-2</v>
      </c>
      <c r="E13" s="43">
        <v>1.6004451799556084E-2</v>
      </c>
      <c r="F13" s="22">
        <v>1074.2609547998247</v>
      </c>
      <c r="G13" s="17">
        <f t="shared" si="1"/>
        <v>3.8872054829814512E-2</v>
      </c>
      <c r="H13" s="24">
        <f t="shared" si="2"/>
        <v>3420.8319289245619</v>
      </c>
    </row>
    <row r="14" spans="2:11" ht="17.100000000000001" customHeight="1">
      <c r="B14" s="27" t="s">
        <v>15</v>
      </c>
      <c r="C14" s="6">
        <v>1748605</v>
      </c>
      <c r="D14" s="17">
        <f t="shared" si="0"/>
        <v>0.1395877503198511</v>
      </c>
      <c r="E14" s="18">
        <v>8.9115749642437195E-2</v>
      </c>
      <c r="F14" s="22">
        <v>5370.4115227011271</v>
      </c>
      <c r="G14" s="17">
        <f t="shared" si="1"/>
        <v>0.19432795191556179</v>
      </c>
      <c r="H14" s="7">
        <f t="shared" si="2"/>
        <v>3071.2548132374818</v>
      </c>
    </row>
    <row r="15" spans="2:11" ht="17.100000000000001" customHeight="1">
      <c r="B15" s="27" t="s">
        <v>16</v>
      </c>
      <c r="C15" s="6">
        <v>130902</v>
      </c>
      <c r="D15" s="17">
        <f t="shared" si="0"/>
        <v>1.0449653119125902E-2</v>
      </c>
      <c r="E15" s="18">
        <v>6.6712778813364446E-3</v>
      </c>
      <c r="F15" s="22">
        <v>209.46535060998983</v>
      </c>
      <c r="G15" s="17">
        <f t="shared" si="1"/>
        <v>7.5794885381225375E-3</v>
      </c>
      <c r="H15" s="7">
        <f t="shared" si="2"/>
        <v>1600.1692152143573</v>
      </c>
    </row>
    <row r="16" spans="2:11" ht="17.100000000000001" customHeight="1">
      <c r="B16" s="27" t="s">
        <v>47</v>
      </c>
      <c r="C16" s="6">
        <v>105916</v>
      </c>
      <c r="D16" s="17">
        <f t="shared" si="0"/>
        <v>8.4550691338966481E-3</v>
      </c>
      <c r="E16" s="18">
        <v>5.3978936004005357E-3</v>
      </c>
      <c r="F16" s="22">
        <v>112.97100487000506</v>
      </c>
      <c r="G16" s="17">
        <f t="shared" si="1"/>
        <v>4.0878476275853894E-3</v>
      </c>
      <c r="H16" s="7">
        <f t="shared" si="2"/>
        <v>1066.6094345519568</v>
      </c>
    </row>
    <row r="17" spans="2:8" ht="17.100000000000001" customHeight="1">
      <c r="B17" s="28" t="s">
        <v>17</v>
      </c>
      <c r="C17" s="8">
        <v>231753</v>
      </c>
      <c r="D17" s="19">
        <f t="shared" si="0"/>
        <v>1.8500393113296858E-2</v>
      </c>
      <c r="E17" s="20">
        <v>1.1811039272382126E-2</v>
      </c>
      <c r="F17" s="23">
        <v>307.4569570799959</v>
      </c>
      <c r="G17" s="19">
        <f t="shared" si="1"/>
        <v>1.1125307719713725E-2</v>
      </c>
      <c r="H17" s="9">
        <f t="shared" si="2"/>
        <v>1326.6579378907541</v>
      </c>
    </row>
    <row r="18" spans="2:8" ht="17.100000000000001" customHeight="1">
      <c r="B18" s="27" t="s">
        <v>18</v>
      </c>
      <c r="C18" s="6">
        <v>177137</v>
      </c>
      <c r="D18" s="17">
        <f t="shared" si="0"/>
        <v>1.4140503617688078E-2</v>
      </c>
      <c r="E18" s="43">
        <v>9.0275943076980787E-3</v>
      </c>
      <c r="F18" s="22">
        <v>340.34856812996503</v>
      </c>
      <c r="G18" s="17">
        <f t="shared" si="1"/>
        <v>1.2315488282883851E-2</v>
      </c>
      <c r="H18" s="7">
        <f t="shared" si="2"/>
        <v>1921.386091725416</v>
      </c>
    </row>
    <row r="19" spans="2:8" ht="17.100000000000001" customHeight="1">
      <c r="B19" s="27" t="s">
        <v>19</v>
      </c>
      <c r="C19" s="6">
        <v>120856</v>
      </c>
      <c r="D19" s="17">
        <f t="shared" si="0"/>
        <v>9.647700396976976E-3</v>
      </c>
      <c r="E19" s="18">
        <v>6.159294431153056E-3</v>
      </c>
      <c r="F19" s="22">
        <v>158.14946413000351</v>
      </c>
      <c r="G19" s="17">
        <f t="shared" si="1"/>
        <v>5.7226269031743857E-3</v>
      </c>
      <c r="H19" s="7">
        <f t="shared" si="2"/>
        <v>1308.5776802972421</v>
      </c>
    </row>
    <row r="20" spans="2:8" ht="17.100000000000001" customHeight="1">
      <c r="B20" s="27" t="s">
        <v>20</v>
      </c>
      <c r="C20" s="6">
        <v>207189</v>
      </c>
      <c r="D20" s="17">
        <f t="shared" si="0"/>
        <v>1.653949657070615E-2</v>
      </c>
      <c r="E20" s="18">
        <v>1.0559161761899869E-2</v>
      </c>
      <c r="F20" s="22">
        <v>220.70862255001498</v>
      </c>
      <c r="G20" s="17">
        <f t="shared" si="1"/>
        <v>7.9863255188081204E-3</v>
      </c>
      <c r="H20" s="7">
        <f t="shared" si="2"/>
        <v>1065.252607763998</v>
      </c>
    </row>
    <row r="21" spans="2:8" ht="17.100000000000001" customHeight="1">
      <c r="B21" s="27" t="s">
        <v>55</v>
      </c>
      <c r="C21" s="6">
        <v>297236</v>
      </c>
      <c r="D21" s="17">
        <f t="shared" si="0"/>
        <v>2.3727774170879793E-2</v>
      </c>
      <c r="E21" s="18">
        <v>1.5148309058203233E-2</v>
      </c>
      <c r="F21" s="22">
        <v>612.83809467992546</v>
      </c>
      <c r="G21" s="17">
        <f t="shared" si="1"/>
        <v>2.2175502061913911E-2</v>
      </c>
      <c r="H21" s="7">
        <f t="shared" si="2"/>
        <v>2061.7896038162453</v>
      </c>
    </row>
    <row r="22" spans="2:8" ht="17.100000000000001" customHeight="1">
      <c r="B22" s="28" t="s">
        <v>21</v>
      </c>
      <c r="C22" s="8">
        <v>61581</v>
      </c>
      <c r="D22" s="19">
        <f t="shared" si="0"/>
        <v>4.9158919552710588E-3</v>
      </c>
      <c r="E22" s="20">
        <v>3.1384086049913648E-3</v>
      </c>
      <c r="F22" s="23">
        <v>57.098057810003247</v>
      </c>
      <c r="G22" s="19">
        <f t="shared" si="1"/>
        <v>2.0660890856634968E-3</v>
      </c>
      <c r="H22" s="7">
        <f t="shared" si="2"/>
        <v>927.20251067704726</v>
      </c>
    </row>
    <row r="23" spans="2:8" ht="17.100000000000001" customHeight="1">
      <c r="B23" s="27" t="s">
        <v>57</v>
      </c>
      <c r="C23" s="6">
        <v>206524</v>
      </c>
      <c r="D23" s="17">
        <f t="shared" si="0"/>
        <v>1.6486410908728346E-2</v>
      </c>
      <c r="E23" s="43">
        <v>1.0525270761066508E-2</v>
      </c>
      <c r="F23" s="22">
        <v>499.21487269997135</v>
      </c>
      <c r="G23" s="17">
        <f t="shared" si="1"/>
        <v>1.8064054005451715E-2</v>
      </c>
      <c r="H23" s="24">
        <f t="shared" si="2"/>
        <v>2417.2245003000685</v>
      </c>
    </row>
    <row r="24" spans="2:8" ht="17.100000000000001" customHeight="1">
      <c r="B24" s="27" t="s">
        <v>22</v>
      </c>
      <c r="C24" s="6">
        <v>267232</v>
      </c>
      <c r="D24" s="17">
        <f t="shared" si="0"/>
        <v>2.1332612964891699E-2</v>
      </c>
      <c r="E24" s="18">
        <v>1.3619187871730767E-2</v>
      </c>
      <c r="F24" s="22">
        <v>277.43505829002112</v>
      </c>
      <c r="G24" s="17">
        <f t="shared" si="1"/>
        <v>1.0038967486789129E-2</v>
      </c>
      <c r="H24" s="7">
        <f t="shared" si="2"/>
        <v>1038.1805258727288</v>
      </c>
    </row>
    <row r="25" spans="2:8" ht="17.100000000000001" customHeight="1">
      <c r="B25" s="27" t="s">
        <v>23</v>
      </c>
      <c r="C25" s="6">
        <v>73481</v>
      </c>
      <c r="D25" s="17">
        <f t="shared" si="0"/>
        <v>5.8658459064528457E-3</v>
      </c>
      <c r="E25" s="18">
        <v>3.7448791462199454E-3</v>
      </c>
      <c r="F25" s="22">
        <v>89.6139509500005</v>
      </c>
      <c r="G25" s="17">
        <f t="shared" si="1"/>
        <v>3.2426743234783497E-3</v>
      </c>
      <c r="H25" s="7">
        <f t="shared" si="2"/>
        <v>1219.5526864087383</v>
      </c>
    </row>
    <row r="26" spans="2:8" ht="17.100000000000001" customHeight="1">
      <c r="B26" s="27" t="s">
        <v>24</v>
      </c>
      <c r="C26" s="6">
        <v>126691</v>
      </c>
      <c r="D26" s="17">
        <f t="shared" si="0"/>
        <v>1.0113497145308549E-2</v>
      </c>
      <c r="E26" s="18">
        <v>6.4566688519991713E-3</v>
      </c>
      <c r="F26" s="22">
        <v>110.52295325000819</v>
      </c>
      <c r="G26" s="17">
        <f t="shared" si="1"/>
        <v>3.9992650570530117E-3</v>
      </c>
      <c r="H26" s="7">
        <f t="shared" si="2"/>
        <v>872.3820417394146</v>
      </c>
    </row>
    <row r="27" spans="2:8" ht="17.100000000000001" customHeight="1">
      <c r="B27" s="28" t="s">
        <v>41</v>
      </c>
      <c r="C27" s="8">
        <v>77778</v>
      </c>
      <c r="D27" s="19">
        <f t="shared" si="0"/>
        <v>6.2088670936989079E-3</v>
      </c>
      <c r="E27" s="20">
        <v>3.9638710719055933E-3</v>
      </c>
      <c r="F27" s="23">
        <v>112.85821122000277</v>
      </c>
      <c r="G27" s="19">
        <f t="shared" si="1"/>
        <v>4.0837661975308449E-3</v>
      </c>
      <c r="H27" s="9">
        <f t="shared" si="2"/>
        <v>1451.029998457183</v>
      </c>
    </row>
    <row r="28" spans="2:8" ht="17.100000000000001" customHeight="1">
      <c r="B28" s="27" t="s">
        <v>48</v>
      </c>
      <c r="C28" s="6">
        <v>167570</v>
      </c>
      <c r="D28" s="17">
        <f t="shared" si="0"/>
        <v>1.3376788537775797E-2</v>
      </c>
      <c r="E28" s="43">
        <v>8.5400225708969161E-3</v>
      </c>
      <c r="F28" s="22">
        <v>173.13175818000477</v>
      </c>
      <c r="G28" s="17">
        <f t="shared" si="1"/>
        <v>6.2647601280541587E-3</v>
      </c>
      <c r="H28" s="7">
        <f t="shared" si="2"/>
        <v>1033.1906557259938</v>
      </c>
    </row>
    <row r="29" spans="2:8" ht="17.100000000000001" customHeight="1">
      <c r="B29" s="27" t="s">
        <v>49</v>
      </c>
      <c r="C29" s="6">
        <v>146856</v>
      </c>
      <c r="D29" s="17">
        <f t="shared" si="0"/>
        <v>1.1723230038214492E-2</v>
      </c>
      <c r="E29" s="18">
        <v>7.484356117870964E-3</v>
      </c>
      <c r="F29" s="22">
        <v>241.6299143599926</v>
      </c>
      <c r="G29" s="17">
        <f t="shared" si="1"/>
        <v>8.7433609474107908E-3</v>
      </c>
      <c r="H29" s="7">
        <f t="shared" si="2"/>
        <v>1645.3526880753432</v>
      </c>
    </row>
    <row r="30" spans="2:8" ht="17.100000000000001" customHeight="1">
      <c r="B30" s="27" t="s">
        <v>58</v>
      </c>
      <c r="C30" s="6">
        <v>132017</v>
      </c>
      <c r="D30" s="17">
        <f t="shared" si="0"/>
        <v>1.0538661409509742E-2</v>
      </c>
      <c r="E30" s="18">
        <v>6.7281026421322325E-3</v>
      </c>
      <c r="F30" s="22">
        <v>243.02823025999362</v>
      </c>
      <c r="G30" s="17">
        <f t="shared" si="1"/>
        <v>8.7939589069581242E-3</v>
      </c>
      <c r="H30" s="7">
        <f t="shared" si="2"/>
        <v>1840.8858727284639</v>
      </c>
    </row>
    <row r="31" spans="2:8" ht="17.100000000000001" customHeight="1">
      <c r="B31" s="27" t="s">
        <v>8</v>
      </c>
      <c r="C31" s="6">
        <v>106718</v>
      </c>
      <c r="D31" s="17">
        <f t="shared" si="0"/>
        <v>8.5190912405225128E-3</v>
      </c>
      <c r="E31" s="18">
        <v>5.4387666570446802E-3</v>
      </c>
      <c r="F31" s="22">
        <v>230.5234870699957</v>
      </c>
      <c r="G31" s="17">
        <f t="shared" si="1"/>
        <v>8.3414756804734338E-3</v>
      </c>
      <c r="H31" s="7">
        <f t="shared" si="2"/>
        <v>2160.1181344290158</v>
      </c>
    </row>
    <row r="32" spans="2:8" ht="17.100000000000001" customHeight="1">
      <c r="B32" s="28" t="s">
        <v>50</v>
      </c>
      <c r="C32" s="8">
        <v>97021</v>
      </c>
      <c r="D32" s="19">
        <f t="shared" si="0"/>
        <v>7.744998512404044E-3</v>
      </c>
      <c r="E32" s="20">
        <v>4.9445696118099285E-3</v>
      </c>
      <c r="F32" s="23">
        <v>163.43909088000788</v>
      </c>
      <c r="G32" s="19">
        <f t="shared" si="1"/>
        <v>5.9140316639419762E-3</v>
      </c>
      <c r="H32" s="7">
        <f t="shared" si="2"/>
        <v>1684.5743795673916</v>
      </c>
    </row>
    <row r="33" spans="2:8" ht="17.100000000000001" customHeight="1">
      <c r="B33" s="27" t="s">
        <v>25</v>
      </c>
      <c r="C33" s="6">
        <v>2167267</v>
      </c>
      <c r="D33" s="17">
        <f t="shared" si="0"/>
        <v>0.17300872688368885</v>
      </c>
      <c r="E33" s="43">
        <v>0.11045240256107923</v>
      </c>
      <c r="F33" s="22">
        <v>8134.5501487355286</v>
      </c>
      <c r="G33" s="17">
        <f t="shared" si="1"/>
        <v>0.29434810786401938</v>
      </c>
      <c r="H33" s="24">
        <f t="shared" si="2"/>
        <v>3753.3677893566082</v>
      </c>
    </row>
    <row r="34" spans="2:8" ht="17.100000000000001" customHeight="1">
      <c r="B34" s="27" t="s">
        <v>51</v>
      </c>
      <c r="C34" s="6">
        <v>365985</v>
      </c>
      <c r="D34" s="17">
        <f t="shared" si="0"/>
        <v>2.9215873682627409E-2</v>
      </c>
      <c r="E34" s="18">
        <v>1.865202697744052E-2</v>
      </c>
      <c r="F34" s="22">
        <v>668.62446494998471</v>
      </c>
      <c r="G34" s="17">
        <f t="shared" si="1"/>
        <v>2.4194127828963366E-2</v>
      </c>
      <c r="H34" s="7">
        <f t="shared" si="2"/>
        <v>1826.9176740849616</v>
      </c>
    </row>
    <row r="35" spans="2:8" ht="17.100000000000001" customHeight="1">
      <c r="B35" s="27" t="s">
        <v>26</v>
      </c>
      <c r="C35" s="6">
        <v>406232</v>
      </c>
      <c r="D35" s="17">
        <f t="shared" si="0"/>
        <v>3.2428713739199963E-2</v>
      </c>
      <c r="E35" s="18">
        <v>2.0703171504568813E-2</v>
      </c>
      <c r="F35" s="22">
        <v>500.96028548985481</v>
      </c>
      <c r="G35" s="17">
        <f t="shared" si="1"/>
        <v>1.8127211640815696E-2</v>
      </c>
      <c r="H35" s="7">
        <f t="shared" si="2"/>
        <v>1233.1876501355255</v>
      </c>
    </row>
    <row r="36" spans="2:8" ht="17.100000000000001" customHeight="1">
      <c r="B36" s="27" t="s">
        <v>56</v>
      </c>
      <c r="C36" s="6">
        <v>85389</v>
      </c>
      <c r="D36" s="17">
        <f t="shared" si="0"/>
        <v>6.8164384821396288E-3</v>
      </c>
      <c r="E36" s="18">
        <v>4.3517573987367471E-3</v>
      </c>
      <c r="F36" s="22">
        <v>127.07593855000349</v>
      </c>
      <c r="G36" s="17">
        <f t="shared" si="1"/>
        <v>4.5982336310327202E-3</v>
      </c>
      <c r="H36" s="7">
        <f t="shared" si="2"/>
        <v>1488.2003366944627</v>
      </c>
    </row>
    <row r="37" spans="2:8" ht="17.100000000000001" customHeight="1">
      <c r="B37" s="28" t="s">
        <v>27</v>
      </c>
      <c r="C37" s="8">
        <v>327746</v>
      </c>
      <c r="D37" s="19">
        <f t="shared" si="0"/>
        <v>2.6163328376808893E-2</v>
      </c>
      <c r="E37" s="20">
        <v>1.670321798365567E-2</v>
      </c>
      <c r="F37" s="23">
        <v>465.1421121700057</v>
      </c>
      <c r="G37" s="19">
        <f t="shared" si="1"/>
        <v>1.6831133633910551E-2</v>
      </c>
      <c r="H37" s="9">
        <f t="shared" si="2"/>
        <v>1419.215222062224</v>
      </c>
    </row>
    <row r="38" spans="2:8" ht="17.100000000000001" customHeight="1">
      <c r="B38" s="27" t="s">
        <v>28</v>
      </c>
      <c r="C38" s="6">
        <v>60042</v>
      </c>
      <c r="D38" s="17">
        <f t="shared" si="0"/>
        <v>4.7930365661224229E-3</v>
      </c>
      <c r="E38" s="43">
        <v>3.0599751459198699E-3</v>
      </c>
      <c r="F38" s="22">
        <v>85.184449990000076</v>
      </c>
      <c r="G38" s="17">
        <f t="shared" si="1"/>
        <v>3.0823931521144171E-3</v>
      </c>
      <c r="H38" s="7">
        <f t="shared" si="2"/>
        <v>1418.747709769829</v>
      </c>
    </row>
    <row r="39" spans="2:8" ht="17.100000000000001" customHeight="1">
      <c r="B39" s="27" t="s">
        <v>29</v>
      </c>
      <c r="C39" s="6">
        <v>202601</v>
      </c>
      <c r="D39" s="17">
        <f t="shared" si="0"/>
        <v>1.6173245417090854E-2</v>
      </c>
      <c r="E39" s="18">
        <v>1.0325339338105186E-2</v>
      </c>
      <c r="F39" s="22">
        <v>412.85445964000473</v>
      </c>
      <c r="G39" s="17">
        <f t="shared" si="1"/>
        <v>1.4939108714837493E-2</v>
      </c>
      <c r="H39" s="7">
        <f t="shared" si="2"/>
        <v>2037.7710852365226</v>
      </c>
    </row>
    <row r="40" spans="2:8" ht="17.100000000000001" customHeight="1">
      <c r="B40" s="27" t="s">
        <v>30</v>
      </c>
      <c r="C40" s="6">
        <v>207263</v>
      </c>
      <c r="D40" s="17">
        <f t="shared" ref="D40:D57" si="3">C40/$C$57</f>
        <v>1.6545403847377366E-2</v>
      </c>
      <c r="E40" s="18">
        <v>1.0562933091315913E-2</v>
      </c>
      <c r="F40" s="22">
        <v>379.05543864000151</v>
      </c>
      <c r="G40" s="17">
        <f t="shared" ref="G40:G57" si="4">F40/$F$57</f>
        <v>1.3716093588358288E-2</v>
      </c>
      <c r="H40" s="7">
        <f t="shared" si="2"/>
        <v>1828.8620672286008</v>
      </c>
    </row>
    <row r="41" spans="2:8" ht="17.100000000000001" customHeight="1">
      <c r="B41" s="27" t="s">
        <v>31</v>
      </c>
      <c r="C41" s="6">
        <v>131429</v>
      </c>
      <c r="D41" s="17">
        <f t="shared" si="3"/>
        <v>1.0491722508392524E-2</v>
      </c>
      <c r="E41" s="18">
        <v>6.6981358624479967E-3</v>
      </c>
      <c r="F41" s="22">
        <v>159.31390457000458</v>
      </c>
      <c r="G41" s="17">
        <f t="shared" si="4"/>
        <v>5.7647620961435928E-3</v>
      </c>
      <c r="H41" s="7">
        <f t="shared" si="2"/>
        <v>1212.1670603139685</v>
      </c>
    </row>
    <row r="42" spans="2:8" ht="17.100000000000001" customHeight="1">
      <c r="B42" s="28" t="s">
        <v>52</v>
      </c>
      <c r="C42" s="8">
        <v>187275</v>
      </c>
      <c r="D42" s="19">
        <f t="shared" si="3"/>
        <v>1.4949800521644461E-2</v>
      </c>
      <c r="E42" s="20">
        <v>9.5442664376960071E-3</v>
      </c>
      <c r="F42" s="23">
        <v>342.12011055998744</v>
      </c>
      <c r="G42" s="19">
        <f t="shared" si="4"/>
        <v>1.2379591417383425E-2</v>
      </c>
      <c r="H42" s="7">
        <f t="shared" si="2"/>
        <v>1826.8327890000664</v>
      </c>
    </row>
    <row r="43" spans="2:8" ht="17.100000000000001" customHeight="1">
      <c r="B43" s="27" t="s">
        <v>7</v>
      </c>
      <c r="C43" s="6">
        <v>163618</v>
      </c>
      <c r="D43" s="17">
        <f t="shared" si="3"/>
        <v>1.3061308032307694E-2</v>
      </c>
      <c r="E43" s="43">
        <v>8.338613194515794E-3</v>
      </c>
      <c r="F43" s="22">
        <v>323.6484355699908</v>
      </c>
      <c r="G43" s="17">
        <f t="shared" si="4"/>
        <v>1.1711195195961175E-2</v>
      </c>
      <c r="H43" s="24">
        <f t="shared" si="2"/>
        <v>1978.0735345132612</v>
      </c>
    </row>
    <row r="44" spans="2:8" ht="17.100000000000001" customHeight="1">
      <c r="B44" s="27" t="s">
        <v>32</v>
      </c>
      <c r="C44" s="6">
        <v>51693</v>
      </c>
      <c r="D44" s="17">
        <f t="shared" si="3"/>
        <v>4.1265520670958067E-3</v>
      </c>
      <c r="E44" s="18">
        <v>2.6344774527503386E-3</v>
      </c>
      <c r="F44" s="22">
        <v>66.880796070001324</v>
      </c>
      <c r="G44" s="17">
        <f t="shared" si="4"/>
        <v>2.4200767609385693E-3</v>
      </c>
      <c r="H44" s="7">
        <f t="shared" si="2"/>
        <v>1293.8075961929337</v>
      </c>
    </row>
    <row r="45" spans="2:8" ht="17.100000000000001" customHeight="1">
      <c r="B45" s="27" t="s">
        <v>33</v>
      </c>
      <c r="C45" s="6">
        <v>449089</v>
      </c>
      <c r="D45" s="17">
        <f t="shared" si="3"/>
        <v>3.5849905040527513E-2</v>
      </c>
      <c r="E45" s="18">
        <v>2.2887331839479174E-2</v>
      </c>
      <c r="F45" s="22">
        <v>612.5654891198019</v>
      </c>
      <c r="G45" s="17">
        <f t="shared" si="4"/>
        <v>2.2165637849468425E-2</v>
      </c>
      <c r="H45" s="7">
        <f t="shared" si="2"/>
        <v>1364.018021193576</v>
      </c>
    </row>
    <row r="46" spans="2:8" ht="17.100000000000001" customHeight="1">
      <c r="B46" s="27" t="s">
        <v>34</v>
      </c>
      <c r="C46" s="6">
        <v>41353</v>
      </c>
      <c r="D46" s="17">
        <f t="shared" si="3"/>
        <v>3.3011298943882708E-3</v>
      </c>
      <c r="E46" s="18">
        <v>2.1075106127248322E-3</v>
      </c>
      <c r="F46" s="22">
        <v>50.670371950000067</v>
      </c>
      <c r="G46" s="17">
        <f t="shared" si="4"/>
        <v>1.8335037384417643E-3</v>
      </c>
      <c r="H46" s="7">
        <f t="shared" si="2"/>
        <v>1225.3130836940504</v>
      </c>
    </row>
    <row r="47" spans="2:8" ht="17.100000000000001" customHeight="1">
      <c r="B47" s="28" t="s">
        <v>35</v>
      </c>
      <c r="C47" s="8">
        <v>225338</v>
      </c>
      <c r="D47" s="19">
        <f t="shared" si="3"/>
        <v>1.7988296088353062E-2</v>
      </c>
      <c r="E47" s="20">
        <v>1.1484105783139997E-2</v>
      </c>
      <c r="F47" s="23">
        <v>380.91520230997588</v>
      </c>
      <c r="G47" s="19">
        <f t="shared" si="4"/>
        <v>1.3783389002034765E-2</v>
      </c>
      <c r="H47" s="9">
        <f t="shared" si="2"/>
        <v>1690.4170726196908</v>
      </c>
    </row>
    <row r="48" spans="2:8" ht="17.100000000000001" customHeight="1">
      <c r="B48" s="27" t="s">
        <v>53</v>
      </c>
      <c r="C48" s="6">
        <v>51183</v>
      </c>
      <c r="D48" s="17">
        <f t="shared" si="3"/>
        <v>4.0858397549023012E-3</v>
      </c>
      <c r="E48" s="43">
        <v>2.6084858581262569E-3</v>
      </c>
      <c r="F48" s="22">
        <v>54.186535130002206</v>
      </c>
      <c r="G48" s="17">
        <f t="shared" si="4"/>
        <v>1.9607358483987782E-3</v>
      </c>
      <c r="H48" s="24">
        <f t="shared" si="2"/>
        <v>1058.6822798585899</v>
      </c>
    </row>
    <row r="49" spans="2:8" ht="17.100000000000001" customHeight="1">
      <c r="B49" s="27" t="s">
        <v>36</v>
      </c>
      <c r="C49" s="6">
        <v>197955</v>
      </c>
      <c r="D49" s="17">
        <f t="shared" si="3"/>
        <v>1.5802364235814333E-2</v>
      </c>
      <c r="E49" s="18">
        <v>1.0088561007470902E-2</v>
      </c>
      <c r="F49" s="22">
        <v>196.89486327001029</v>
      </c>
      <c r="G49" s="17">
        <f t="shared" si="4"/>
        <v>7.1246263643332782E-3</v>
      </c>
      <c r="H49" s="7">
        <f t="shared" si="2"/>
        <v>994.64455694481217</v>
      </c>
    </row>
    <row r="50" spans="2:8" ht="17.100000000000001" customHeight="1">
      <c r="B50" s="27" t="s">
        <v>37</v>
      </c>
      <c r="C50" s="6">
        <v>761751</v>
      </c>
      <c r="D50" s="17">
        <f t="shared" si="3"/>
        <v>6.0809106913166149E-2</v>
      </c>
      <c r="E50" s="18">
        <v>3.8821810189194346E-2</v>
      </c>
      <c r="F50" s="22">
        <v>1598.7491359995277</v>
      </c>
      <c r="G50" s="17">
        <f t="shared" si="4"/>
        <v>5.7850621672526935E-2</v>
      </c>
      <c r="H50" s="7">
        <f t="shared" si="2"/>
        <v>2098.7818014016757</v>
      </c>
    </row>
    <row r="51" spans="2:8" ht="17.100000000000001" customHeight="1">
      <c r="B51" s="27" t="s">
        <v>38</v>
      </c>
      <c r="C51" s="6">
        <v>191724</v>
      </c>
      <c r="D51" s="17">
        <f t="shared" si="3"/>
        <v>1.5304955574485451E-2</v>
      </c>
      <c r="E51" s="18">
        <v>9.7710048778578522E-3</v>
      </c>
      <c r="F51" s="22">
        <v>279.96626519997943</v>
      </c>
      <c r="G51" s="17">
        <f t="shared" si="4"/>
        <v>1.013055902546498E-2</v>
      </c>
      <c r="H51" s="7">
        <f t="shared" si="2"/>
        <v>1460.2567503284902</v>
      </c>
    </row>
    <row r="52" spans="2:8" ht="17.100000000000001" customHeight="1">
      <c r="B52" s="28" t="s">
        <v>39</v>
      </c>
      <c r="C52" s="8">
        <v>64013</v>
      </c>
      <c r="D52" s="19">
        <f t="shared" si="3"/>
        <v>5.1100338047898909E-3</v>
      </c>
      <c r="E52" s="20">
        <v>3.2623528366105166E-3</v>
      </c>
      <c r="F52" s="23">
        <v>71.316547350004896</v>
      </c>
      <c r="G52" s="19">
        <f t="shared" si="4"/>
        <v>2.5805840996790414E-3</v>
      </c>
      <c r="H52" s="9">
        <f t="shared" si="2"/>
        <v>1114.0947518473574</v>
      </c>
    </row>
    <row r="53" spans="2:8" ht="17.100000000000001" customHeight="1">
      <c r="B53" s="27" t="s">
        <v>40</v>
      </c>
      <c r="C53" s="6">
        <v>343017</v>
      </c>
      <c r="D53" s="17">
        <f t="shared" si="3"/>
        <v>2.7382382728783437E-2</v>
      </c>
      <c r="E53" s="43">
        <v>1.7481487868958329E-2</v>
      </c>
      <c r="F53" s="22">
        <v>597.92530178000823</v>
      </c>
      <c r="G53" s="17">
        <f t="shared" si="4"/>
        <v>2.1635883731115257E-2</v>
      </c>
      <c r="H53" s="7">
        <f t="shared" si="2"/>
        <v>1743.136059670536</v>
      </c>
    </row>
    <row r="54" spans="2:8" ht="17.100000000000001" customHeight="1">
      <c r="B54" s="27" t="s">
        <v>10</v>
      </c>
      <c r="C54" s="6">
        <v>13308</v>
      </c>
      <c r="D54" s="17">
        <f t="shared" si="3"/>
        <v>1.0623518640611106E-3</v>
      </c>
      <c r="E54" s="18">
        <v>6.7822772795545839E-4</v>
      </c>
      <c r="F54" s="22">
        <v>34.125145280000027</v>
      </c>
      <c r="G54" s="17">
        <f t="shared" si="4"/>
        <v>1.2348159099263981E-3</v>
      </c>
      <c r="H54" s="7">
        <f t="shared" si="2"/>
        <v>2564.2579861737322</v>
      </c>
    </row>
    <row r="55" spans="2:8" ht="17.100000000000001" customHeight="1">
      <c r="B55" s="27" t="s">
        <v>11</v>
      </c>
      <c r="C55" s="6">
        <v>13072</v>
      </c>
      <c r="D55" s="17">
        <f t="shared" si="3"/>
        <v>1.043512441163724E-3</v>
      </c>
      <c r="E55" s="18">
        <v>6.6620024495294197E-4</v>
      </c>
      <c r="F55" s="22">
        <v>36.821665480000071</v>
      </c>
      <c r="G55" s="17">
        <f t="shared" si="4"/>
        <v>1.3323892980270911E-3</v>
      </c>
      <c r="H55" s="7">
        <f t="shared" si="2"/>
        <v>2816.8348745410094</v>
      </c>
    </row>
    <row r="56" spans="2:8" ht="17.100000000000001" customHeight="1" thickBot="1">
      <c r="B56" s="27" t="s">
        <v>61</v>
      </c>
      <c r="C56" s="6">
        <v>3030</v>
      </c>
      <c r="D56" s="17">
        <f t="shared" si="3"/>
        <v>2.4187903126729525E-4</v>
      </c>
      <c r="E56" s="18">
        <v>1.5442065041366387E-4</v>
      </c>
      <c r="F56" s="22">
        <v>10.997743980000017</v>
      </c>
      <c r="G56" s="17">
        <f t="shared" si="4"/>
        <v>3.9795256923815442E-4</v>
      </c>
      <c r="H56" s="7">
        <f t="shared" si="2"/>
        <v>3629.6184752475306</v>
      </c>
    </row>
    <row r="57" spans="2:8" ht="17.100000000000001" customHeight="1" thickTop="1" thickBot="1">
      <c r="B57" s="10" t="s">
        <v>9</v>
      </c>
      <c r="C57" s="11">
        <v>12526923</v>
      </c>
      <c r="D57" s="12">
        <f t="shared" si="3"/>
        <v>1</v>
      </c>
      <c r="E57" s="44">
        <v>0.63842098922174439</v>
      </c>
      <c r="F57" s="25">
        <v>27635.815999515322</v>
      </c>
      <c r="G57" s="12">
        <f t="shared" si="4"/>
        <v>1</v>
      </c>
      <c r="H57" s="13">
        <f>(F57/C57)*10^6</f>
        <v>2206.1136641069256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</sheetData>
  <mergeCells count="4">
    <mergeCell ref="B2:H2"/>
    <mergeCell ref="B4:H4"/>
    <mergeCell ref="B5:B7"/>
    <mergeCell ref="C6:C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  <ignoredErrors>
    <ignoredError sqref="D44:D57 G44:H57 G21:H43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VI.2</vt:lpstr>
      <vt:lpstr>VI.2!Área_de_impresión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2015-10-23T10:16:39Z</cp:lastPrinted>
  <dcterms:created xsi:type="dcterms:W3CDTF">1998-07-21T09:27:02Z</dcterms:created>
  <dcterms:modified xsi:type="dcterms:W3CDTF">2019-09-20T12:00:26Z</dcterms:modified>
</cp:coreProperties>
</file>