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3" sheetId="144" r:id="rId1"/>
  </sheets>
  <definedNames>
    <definedName name="_xlnm.Print_Area" localSheetId="0">VI.3!$B$2:$H$57</definedName>
  </definedNames>
  <calcPr calcId="162913"/>
</workbook>
</file>

<file path=xl/calcChain.xml><?xml version="1.0" encoding="utf-8"?>
<calcChain xmlns="http://schemas.openxmlformats.org/spreadsheetml/2006/main">
  <c r="H57" i="144" l="1"/>
  <c r="H10" i="144"/>
  <c r="H11" i="144"/>
  <c r="H12" i="144"/>
  <c r="H13" i="144"/>
  <c r="H14" i="144"/>
  <c r="H15" i="144"/>
  <c r="H16" i="144"/>
  <c r="H17" i="144"/>
  <c r="H18" i="144"/>
  <c r="H19" i="144"/>
  <c r="H20" i="144"/>
  <c r="H21" i="144"/>
  <c r="H22" i="144"/>
  <c r="H23" i="144"/>
  <c r="H24" i="144"/>
  <c r="H25" i="144"/>
  <c r="H26" i="144"/>
  <c r="H27" i="144"/>
  <c r="H28" i="144"/>
  <c r="H29" i="144"/>
  <c r="H30" i="144"/>
  <c r="H31" i="144"/>
  <c r="H32" i="144"/>
  <c r="H33" i="144"/>
  <c r="H34" i="144"/>
  <c r="H35" i="144"/>
  <c r="H36" i="144"/>
  <c r="H37" i="144"/>
  <c r="H38" i="144"/>
  <c r="H39" i="144"/>
  <c r="H40" i="144"/>
  <c r="H41" i="144"/>
  <c r="H42" i="144"/>
  <c r="H43" i="144"/>
  <c r="H44" i="144"/>
  <c r="H45" i="144"/>
  <c r="H46" i="144"/>
  <c r="H47" i="144"/>
  <c r="H48" i="144"/>
  <c r="H49" i="144"/>
  <c r="H50" i="144"/>
  <c r="H51" i="144"/>
  <c r="H52" i="144"/>
  <c r="H53" i="144"/>
  <c r="H54" i="144"/>
  <c r="H55" i="144"/>
  <c r="H56" i="144"/>
  <c r="H9" i="144"/>
  <c r="H8" i="144"/>
  <c r="G56" i="144"/>
  <c r="D56" i="144"/>
  <c r="D8" i="144"/>
  <c r="G8" i="144"/>
  <c r="D9" i="144"/>
  <c r="G9" i="144"/>
  <c r="D10" i="144"/>
  <c r="G10" i="144"/>
  <c r="D11" i="144"/>
  <c r="G11" i="144"/>
  <c r="D12" i="144"/>
  <c r="G12" i="144"/>
  <c r="D13" i="144"/>
  <c r="G13" i="144"/>
  <c r="D14" i="144"/>
  <c r="G14" i="144"/>
  <c r="D15" i="144"/>
  <c r="G15" i="144"/>
  <c r="D16" i="144"/>
  <c r="G16" i="144"/>
  <c r="D17" i="144"/>
  <c r="G17" i="144"/>
  <c r="D18" i="144"/>
  <c r="G18" i="144"/>
  <c r="D19" i="144"/>
  <c r="G19" i="144"/>
  <c r="D20" i="144"/>
  <c r="G20" i="144"/>
  <c r="D21" i="144"/>
  <c r="G21" i="144"/>
  <c r="D22" i="144"/>
  <c r="G22" i="144"/>
  <c r="D23" i="144"/>
  <c r="G23" i="144"/>
  <c r="D24" i="144"/>
  <c r="G24" i="144"/>
  <c r="D25" i="144"/>
  <c r="G25" i="144"/>
  <c r="D26" i="144"/>
  <c r="G26" i="144"/>
  <c r="D27" i="144"/>
  <c r="G27" i="144"/>
  <c r="D28" i="144"/>
  <c r="G28" i="144"/>
  <c r="D29" i="144"/>
  <c r="G29" i="144"/>
  <c r="D30" i="144"/>
  <c r="G30" i="144"/>
  <c r="D31" i="144"/>
  <c r="G31" i="144"/>
  <c r="D32" i="144"/>
  <c r="G32" i="144"/>
  <c r="D33" i="144"/>
  <c r="G33" i="144"/>
  <c r="D34" i="144"/>
  <c r="G34" i="144"/>
  <c r="D35" i="144"/>
  <c r="G35" i="144"/>
  <c r="D36" i="144"/>
  <c r="G36" i="144"/>
  <c r="D37" i="144"/>
  <c r="G37" i="144"/>
  <c r="D38" i="144"/>
  <c r="G38" i="144"/>
  <c r="D39" i="144"/>
  <c r="G39" i="144"/>
  <c r="D40" i="144"/>
  <c r="G40" i="144"/>
  <c r="D41" i="144"/>
  <c r="G41" i="144"/>
  <c r="D42" i="144"/>
  <c r="G42" i="144"/>
  <c r="D43" i="144"/>
  <c r="G43" i="144"/>
  <c r="D44" i="144"/>
  <c r="G44" i="144"/>
  <c r="D45" i="144"/>
  <c r="G45" i="144"/>
  <c r="D46" i="144"/>
  <c r="G46" i="144"/>
  <c r="D47" i="144"/>
  <c r="G47" i="144"/>
  <c r="D48" i="144"/>
  <c r="G48" i="144"/>
  <c r="D49" i="144"/>
  <c r="G49" i="144"/>
  <c r="D50" i="144"/>
  <c r="G50" i="144"/>
  <c r="D51" i="144"/>
  <c r="G51" i="144"/>
  <c r="D52" i="144"/>
  <c r="G52" i="144"/>
  <c r="D53" i="144"/>
  <c r="G53" i="144"/>
  <c r="D54" i="144"/>
  <c r="G54" i="144"/>
  <c r="D55" i="144"/>
  <c r="G55" i="144"/>
  <c r="D57" i="144"/>
  <c r="G57" i="144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<sst xmlns="http://schemas.openxmlformats.org/spreadsheetml/2006/main" count="67" uniqueCount="65">
  <si>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</si>
  <si>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</si>
  <si>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</si>
  <si>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</si>
  <si>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</si>
  <si>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</si>
  <si>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</si>
  <si>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</si>
  <si>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</si>
  <si>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</si>
  <si>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</si>
  <si>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</si>
  <si>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</si>
  <si>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</si>
  <si>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</si>
  <si>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</si>
  <si>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</si>
  <si>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</si>
  <si>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</si>
  <si>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</si>
  <si>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</si>
  <si>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</si>
  <si>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</si>
  <si>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</si>
  <si>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</si>
  <si>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</si>
  <si>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</si>
  <si>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</si>
  <si>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</si>
  <si>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</si>
  <si>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</si>
  <si>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</si>
  <si>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</si>
  <si>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</si>
  <si>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</si>
  <si>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</si>
  <si>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</si>
  <si>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</si>
  <si>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</si>
  <si>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</si>
  <si>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</si>
  <si>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</si>
  <si>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</si>
  <si>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</si>
  <si>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</si>
  <si>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</si>
  <si>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</si>
  <si>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</si>
  <si>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</si>
  <si>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</si>
  <si>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</si>
  <si>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</si>
  <si>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</si>
  <si>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</si>
  <si>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</si>
  <si>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</si>
  <si>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</si>
  <si>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</si>
  <si>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</si>
  <si>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</si>
  <si>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</si>
  <si>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</si>
  <si>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</si>
  <si>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 2016  POR  PROVINCIAS</t>
  </si>
  <si>
    <t>VI.3.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</si>
</sst>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5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6" xfId="0" applyNumberFormat="1" applyFont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3" fillId="0" borderId="29" xfId="0" applyNumberFormat="1" applyFont="1" applyBorder="1" applyAlignment="1" applyProtection="1">
      <alignment horizontal="right" vertical="center" indent="1"/>
    </xf>
    <xf numFmtId="167" fontId="3" fillId="0" borderId="30" xfId="0" applyNumberFormat="1" applyFont="1" applyBorder="1" applyAlignment="1" applyProtection="1">
      <alignment horizontal="right" vertical="center" indent="1"/>
    </xf>
    <xf numFmtId="168" fontId="3" fillId="0" borderId="14" xfId="0" applyNumberFormat="1" applyFont="1" applyBorder="1" applyAlignment="1" applyProtection="1">
      <alignment horizontal="right" vertical="center" indent="1"/>
    </xf>
    <xf numFmtId="168" fontId="3" fillId="0" borderId="16" xfId="0" applyNumberFormat="1" applyFont="1" applyBorder="1" applyAlignment="1" applyProtection="1">
      <alignment horizontal="right" vertical="center" indent="1"/>
    </xf>
    <xf numFmtId="168" fontId="3" fillId="0" borderId="19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6" fontId="2" fillId="2" borderId="22" xfId="0" applyNumberFormat="1" applyFont="1" applyFill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7" fontId="3" fillId="0" borderId="35" xfId="0" applyNumberFormat="1" applyFont="1" applyBorder="1" applyAlignment="1" applyProtection="1">
      <alignment horizontal="right" vertical="center" indent="1"/>
    </xf>
    <xf numFmtId="167" fontId="2" fillId="2" borderId="23" xfId="0" applyNumberFormat="1" applyFont="1" applyFill="1" applyBorder="1" applyAlignment="1" applyProtection="1">
      <alignment horizontal="right" vertical="center" indent="1"/>
    </xf>
    <xf numFmtId="0" fontId="4" fillId="8" borderId="11" xfId="0" applyFont="1" applyFill="1" applyBorder="1" applyAlignment="1" applyProtection="1">
      <alignment horizontal="centerContinuous" vertical="top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63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49" t="s">
        <v>64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5" t="s">
        <v>62</v>
      </c>
      <c r="G7" s="41" t="s">
        <v>6</v>
      </c>
      <c r="H7" s="42" t="s">
        <v>43</v>
      </c>
    </row>
    <row r="8" spans="2:11" ht="17.100000000000001" customHeight="1">
      <c r="B8" s="26" t="s">
        <v>12</v>
      </c>
      <c r="C8" s="3">
        <v>160165</v>
      </c>
      <c r="D8" s="15">
        <f t="shared" ref="D8:D39" si="0">C8/$C$57</f>
        <v>8.7981921641844332E-3</v>
      </c>
      <c r="E8" s="16">
        <v>8.1626348097374509E-3</v>
      </c>
      <c r="F8" s="21">
        <v>2557.5498228100114</v>
      </c>
      <c r="G8" s="15">
        <f t="shared" ref="G8:G39" si="1">F8/$F$57</f>
        <v>7.0583468933046846E-3</v>
      </c>
      <c r="H8" s="4">
        <f>F8*10^6/C8</f>
        <v>15968.219166547069</v>
      </c>
      <c r="I8" s="5"/>
    </row>
    <row r="9" spans="2:11" ht="17.100000000000001" customHeight="1">
      <c r="B9" s="27" t="s">
        <v>13</v>
      </c>
      <c r="C9" s="6">
        <v>654030</v>
      </c>
      <c r="D9" s="17">
        <f t="shared" si="0"/>
        <v>3.5927210196619395E-2</v>
      </c>
      <c r="E9" s="18">
        <v>3.3331926729388971E-2</v>
      </c>
      <c r="F9" s="22">
        <v>10698.10486176928</v>
      </c>
      <c r="G9" s="17">
        <f t="shared" si="1"/>
        <v>2.9524717189029045E-2</v>
      </c>
      <c r="H9" s="7">
        <f>(F9/C9)*10^6</f>
        <v>16357.208173584208</v>
      </c>
    </row>
    <row r="10" spans="2:11" ht="17.100000000000001" customHeight="1">
      <c r="B10" s="27" t="s">
        <v>45</v>
      </c>
      <c r="C10" s="6">
        <v>258372</v>
      </c>
      <c r="D10" s="17">
        <f t="shared" si="0"/>
        <v>1.4192904229042928E-2</v>
      </c>
      <c r="E10" s="18">
        <v>1.3167647620026127E-2</v>
      </c>
      <c r="F10" s="22">
        <v>3869.4062622800429</v>
      </c>
      <c r="G10" s="17">
        <f t="shared" si="1"/>
        <v>1.0678819011349866E-2</v>
      </c>
      <c r="H10" s="7">
        <f t="shared" ref="H10:H56" si="2">(F10/C10)*10^6</f>
        <v>14976.105236945345</v>
      </c>
    </row>
    <row r="11" spans="2:11" ht="17.100000000000001" customHeight="1">
      <c r="B11" s="27" t="s">
        <v>46</v>
      </c>
      <c r="C11" s="6">
        <v>68938</v>
      </c>
      <c r="D11" s="17">
        <f t="shared" si="0"/>
        <v>3.7869058247091843E-3</v>
      </c>
      <c r="E11" s="18">
        <v>3.513350098421505E-3</v>
      </c>
      <c r="F11" s="22">
        <v>1034.966970089984</v>
      </c>
      <c r="G11" s="17">
        <f t="shared" si="1"/>
        <v>2.8563102985737091E-3</v>
      </c>
      <c r="H11" s="7">
        <f t="shared" si="2"/>
        <v>15013.011257796628</v>
      </c>
    </row>
    <row r="12" spans="2:11" ht="17.100000000000001" customHeight="1">
      <c r="B12" s="28" t="s">
        <v>14</v>
      </c>
      <c r="C12" s="8">
        <v>249954</v>
      </c>
      <c r="D12" s="19">
        <f t="shared" si="0"/>
        <v>1.3730486212384454E-2</v>
      </c>
      <c r="E12" s="20">
        <v>1.2738633416995689E-2</v>
      </c>
      <c r="F12" s="23">
        <v>3690.1460546601566</v>
      </c>
      <c r="G12" s="19">
        <f t="shared" si="1"/>
        <v>1.0184095226005658E-2</v>
      </c>
      <c r="H12" s="7">
        <f t="shared" si="2"/>
        <v>14763.300665963163</v>
      </c>
    </row>
    <row r="13" spans="2:11" ht="17.100000000000001" customHeight="1">
      <c r="B13" s="27" t="s">
        <v>54</v>
      </c>
      <c r="C13" s="6">
        <v>478244</v>
      </c>
      <c r="D13" s="17">
        <f t="shared" si="0"/>
        <v>2.6270924442719824E-2</v>
      </c>
      <c r="E13" s="43">
        <v>2.4373184665489198E-2</v>
      </c>
      <c r="F13" s="22">
        <v>9392.3628460598175</v>
      </c>
      <c r="G13" s="17">
        <f t="shared" si="1"/>
        <v>2.5921119707626269E-2</v>
      </c>
      <c r="H13" s="24">
        <f t="shared" si="2"/>
        <v>19639.269590543357</v>
      </c>
    </row>
    <row r="14" spans="2:11" ht="17.100000000000001" customHeight="1">
      <c r="B14" s="27" t="s">
        <v>15</v>
      </c>
      <c r="C14" s="6">
        <v>2485943</v>
      </c>
      <c r="D14" s="17">
        <f t="shared" si="0"/>
        <v>0.13655795100808008</v>
      </c>
      <c r="E14" s="18">
        <v>0.12669337787171445</v>
      </c>
      <c r="F14" s="22">
        <v>58495.315558374721</v>
      </c>
      <c r="G14" s="17">
        <f t="shared" si="1"/>
        <v>0.16143584971912484</v>
      </c>
      <c r="H14" s="7">
        <f t="shared" si="2"/>
        <v>23530.433142825364</v>
      </c>
    </row>
    <row r="15" spans="2:11" ht="17.100000000000001" customHeight="1">
      <c r="B15" s="27" t="s">
        <v>16</v>
      </c>
      <c r="C15" s="6">
        <v>182392</v>
      </c>
      <c r="D15" s="17">
        <f t="shared" si="0"/>
        <v>1.0019166891704975E-2</v>
      </c>
      <c r="E15" s="18">
        <v>9.2954096601481784E-3</v>
      </c>
      <c r="F15" s="22">
        <v>3450.3024200200807</v>
      </c>
      <c r="G15" s="17">
        <f t="shared" si="1"/>
        <v>9.5221728038724796E-3</v>
      </c>
      <c r="H15" s="7">
        <f t="shared" si="2"/>
        <v>18916.96137999518</v>
      </c>
    </row>
    <row r="16" spans="2:11" ht="17.100000000000001" customHeight="1">
      <c r="B16" s="27" t="s">
        <v>47</v>
      </c>
      <c r="C16" s="6">
        <v>161056</v>
      </c>
      <c r="D16" s="17">
        <f t="shared" si="0"/>
        <v>8.8471366228257617E-3</v>
      </c>
      <c r="E16" s="18">
        <v>8.2080436544630531E-3</v>
      </c>
      <c r="F16" s="22">
        <v>2345.6299396700733</v>
      </c>
      <c r="G16" s="17">
        <f t="shared" si="1"/>
        <v>6.473488668667318E-3</v>
      </c>
      <c r="H16" s="7">
        <f t="shared" si="2"/>
        <v>14564.064298567413</v>
      </c>
    </row>
    <row r="17" spans="2:8" ht="17.100000000000001" customHeight="1">
      <c r="B17" s="28" t="s">
        <v>17</v>
      </c>
      <c r="C17" s="8">
        <v>404844</v>
      </c>
      <c r="D17" s="19">
        <f t="shared" si="0"/>
        <v>2.2238911800437567E-2</v>
      </c>
      <c r="E17" s="20">
        <v>2.0632433596062486E-2</v>
      </c>
      <c r="F17" s="23">
        <v>7232.1918197799978</v>
      </c>
      <c r="G17" s="19">
        <f t="shared" si="1"/>
        <v>1.995946206312469E-2</v>
      </c>
      <c r="H17" s="9">
        <f t="shared" si="2"/>
        <v>17864.14475644939</v>
      </c>
    </row>
    <row r="18" spans="2:8" ht="17.100000000000001" customHeight="1">
      <c r="B18" s="27" t="s">
        <v>18</v>
      </c>
      <c r="C18" s="6">
        <v>247895</v>
      </c>
      <c r="D18" s="17">
        <f t="shared" si="0"/>
        <v>1.3617381116601631E-2</v>
      </c>
      <c r="E18" s="43">
        <v>1.2633698724189837E-2</v>
      </c>
      <c r="F18" s="22">
        <v>4350.8557777800434</v>
      </c>
      <c r="G18" s="17">
        <f t="shared" si="1"/>
        <v>1.2007527317129335E-2</v>
      </c>
      <c r="H18" s="7">
        <f t="shared" si="2"/>
        <v>17551.204250912862</v>
      </c>
    </row>
    <row r="19" spans="2:8" ht="17.100000000000001" customHeight="1">
      <c r="B19" s="27" t="s">
        <v>19</v>
      </c>
      <c r="C19" s="6">
        <v>190845</v>
      </c>
      <c r="D19" s="17">
        <f t="shared" si="0"/>
        <v>1.0483507530195601E-2</v>
      </c>
      <c r="E19" s="18">
        <v>9.726207600064582E-3</v>
      </c>
      <c r="F19" s="22">
        <v>3040.5637855200148</v>
      </c>
      <c r="G19" s="17">
        <f t="shared" si="1"/>
        <v>8.3913727732741004E-3</v>
      </c>
      <c r="H19" s="7">
        <f t="shared" si="2"/>
        <v>15932.111323430086</v>
      </c>
    </row>
    <row r="20" spans="2:8" ht="17.100000000000001" customHeight="1">
      <c r="B20" s="27" t="s">
        <v>20</v>
      </c>
      <c r="C20" s="6">
        <v>300054</v>
      </c>
      <c r="D20" s="17">
        <f t="shared" si="0"/>
        <v>1.6482582034977655E-2</v>
      </c>
      <c r="E20" s="18">
        <v>1.5291925359479043E-2</v>
      </c>
      <c r="F20" s="22">
        <v>4647.9938852101259</v>
      </c>
      <c r="G20" s="17">
        <f t="shared" si="1"/>
        <v>1.2827571493299958E-2</v>
      </c>
      <c r="H20" s="7">
        <f t="shared" si="2"/>
        <v>15490.524656262292</v>
      </c>
    </row>
    <row r="21" spans="2:8" ht="17.100000000000001" customHeight="1">
      <c r="B21" s="27" t="s">
        <v>55</v>
      </c>
      <c r="C21" s="6">
        <v>508019</v>
      </c>
      <c r="D21" s="17">
        <f t="shared" si="0"/>
        <v>2.7906526301356798E-2</v>
      </c>
      <c r="E21" s="18">
        <v>2.5890635116336339E-2</v>
      </c>
      <c r="F21" s="22">
        <v>9430.9805675593689</v>
      </c>
      <c r="G21" s="17">
        <f t="shared" si="1"/>
        <v>2.6027697210884201E-2</v>
      </c>
      <c r="H21" s="7">
        <f t="shared" si="2"/>
        <v>18564.228045721455</v>
      </c>
    </row>
    <row r="22" spans="2:8" ht="17.100000000000001" customHeight="1">
      <c r="B22" s="28" t="s">
        <v>21</v>
      </c>
      <c r="C22" s="8">
        <v>83765</v>
      </c>
      <c r="D22" s="19">
        <f t="shared" si="0"/>
        <v>4.6013833648606691E-3</v>
      </c>
      <c r="E22" s="20">
        <v>4.2689920072279059E-3</v>
      </c>
      <c r="F22" s="23">
        <v>1198.7439205800156</v>
      </c>
      <c r="G22" s="19">
        <f t="shared" si="1"/>
        <v>3.3083032644100987E-3</v>
      </c>
      <c r="H22" s="7">
        <f t="shared" si="2"/>
        <v>14310.797117889519</v>
      </c>
    </row>
    <row r="23" spans="2:8" ht="17.100000000000001" customHeight="1">
      <c r="B23" s="27" t="s">
        <v>57</v>
      </c>
      <c r="C23" s="6">
        <v>310188</v>
      </c>
      <c r="D23" s="17">
        <f t="shared" si="0"/>
        <v>1.7039263453463873E-2</v>
      </c>
      <c r="E23" s="43">
        <v>1.5808393633832862E-2</v>
      </c>
      <c r="F23" s="22">
        <v>6114.3415056800304</v>
      </c>
      <c r="G23" s="17">
        <f t="shared" si="1"/>
        <v>1.6874409634688267E-2</v>
      </c>
      <c r="H23" s="24">
        <f t="shared" si="2"/>
        <v>19711.728067107786</v>
      </c>
    </row>
    <row r="24" spans="2:8" ht="17.100000000000001" customHeight="1">
      <c r="B24" s="27" t="s">
        <v>22</v>
      </c>
      <c r="C24" s="6">
        <v>338916</v>
      </c>
      <c r="D24" s="17">
        <f t="shared" si="0"/>
        <v>1.8617351453293362E-2</v>
      </c>
      <c r="E24" s="18">
        <v>1.7272484869834095E-2</v>
      </c>
      <c r="F24" s="22">
        <v>5647.7513531399754</v>
      </c>
      <c r="G24" s="17">
        <f t="shared" si="1"/>
        <v>1.5586710320189986E-2</v>
      </c>
      <c r="H24" s="7">
        <f t="shared" si="2"/>
        <v>16664.162663137697</v>
      </c>
    </row>
    <row r="25" spans="2:8" ht="17.100000000000001" customHeight="1">
      <c r="B25" s="27" t="s">
        <v>23</v>
      </c>
      <c r="C25" s="6">
        <v>111246</v>
      </c>
      <c r="D25" s="17">
        <f t="shared" si="0"/>
        <v>6.1109710954132396E-3</v>
      </c>
      <c r="E25" s="18">
        <v>5.6695312461777069E-3</v>
      </c>
      <c r="F25" s="22">
        <v>2140.8672186900417</v>
      </c>
      <c r="G25" s="17">
        <f t="shared" si="1"/>
        <v>5.9083828386248495E-3</v>
      </c>
      <c r="H25" s="7">
        <f t="shared" si="2"/>
        <v>19244.442215360927</v>
      </c>
    </row>
    <row r="26" spans="2:8" ht="17.100000000000001" customHeight="1">
      <c r="B26" s="27" t="s">
        <v>24</v>
      </c>
      <c r="C26" s="6">
        <v>190681</v>
      </c>
      <c r="D26" s="17">
        <f t="shared" si="0"/>
        <v>1.0474498673610664E-2</v>
      </c>
      <c r="E26" s="18">
        <v>9.7178495186560528E-3</v>
      </c>
      <c r="F26" s="22">
        <v>2874.662773290037</v>
      </c>
      <c r="G26" s="17">
        <f t="shared" si="1"/>
        <v>7.9335178044966041E-3</v>
      </c>
      <c r="H26" s="7">
        <f t="shared" si="2"/>
        <v>15075.769338791159</v>
      </c>
    </row>
    <row r="27" spans="2:8" ht="17.100000000000001" customHeight="1">
      <c r="B27" s="28" t="s">
        <v>41</v>
      </c>
      <c r="C27" s="8">
        <v>103549</v>
      </c>
      <c r="D27" s="19">
        <f t="shared" si="0"/>
        <v>5.6881590884970742E-3</v>
      </c>
      <c r="E27" s="20">
        <v>5.2772620229981785E-3</v>
      </c>
      <c r="F27" s="23">
        <v>1790.1110495700466</v>
      </c>
      <c r="G27" s="19">
        <f t="shared" si="1"/>
        <v>4.9403630978029781E-3</v>
      </c>
      <c r="H27" s="9">
        <f t="shared" si="2"/>
        <v>17287.574477494196</v>
      </c>
    </row>
    <row r="28" spans="2:8" ht="17.100000000000001" customHeight="1">
      <c r="B28" s="27" t="s">
        <v>48</v>
      </c>
      <c r="C28" s="6">
        <v>256873</v>
      </c>
      <c r="D28" s="17">
        <f t="shared" si="0"/>
        <v>1.4110561082574521E-2</v>
      </c>
      <c r="E28" s="43">
        <v>1.3091252717395736E-2</v>
      </c>
      <c r="F28" s="22">
        <v>3661.6956723202461</v>
      </c>
      <c r="G28" s="17">
        <f t="shared" si="1"/>
        <v>1.0105577628416258E-2</v>
      </c>
      <c r="H28" s="7">
        <f t="shared" si="2"/>
        <v>14254.887326890122</v>
      </c>
    </row>
    <row r="29" spans="2:8" ht="17.100000000000001" customHeight="1">
      <c r="B29" s="27" t="s">
        <v>49</v>
      </c>
      <c r="C29" s="6">
        <v>215260</v>
      </c>
      <c r="D29" s="17">
        <f t="shared" si="0"/>
        <v>1.1824673588251748E-2</v>
      </c>
      <c r="E29" s="18">
        <v>1.0970491487803725E-2</v>
      </c>
      <c r="F29" s="22">
        <v>3693.6872345102006</v>
      </c>
      <c r="G29" s="17">
        <f t="shared" si="1"/>
        <v>1.0193868203083278E-2</v>
      </c>
      <c r="H29" s="7">
        <f t="shared" si="2"/>
        <v>17159.189977284219</v>
      </c>
    </row>
    <row r="30" spans="2:8" ht="17.100000000000001" customHeight="1">
      <c r="B30" s="27" t="s">
        <v>58</v>
      </c>
      <c r="C30" s="6">
        <v>184775</v>
      </c>
      <c r="D30" s="17">
        <f t="shared" si="0"/>
        <v>1.0150069972448279E-2</v>
      </c>
      <c r="E30" s="18">
        <v>9.4168566601269769E-3</v>
      </c>
      <c r="F30" s="22">
        <v>3344.8152396500459</v>
      </c>
      <c r="G30" s="17">
        <f t="shared" si="1"/>
        <v>9.2310484217753043E-3</v>
      </c>
      <c r="H30" s="7">
        <f t="shared" si="2"/>
        <v>18102.098442159633</v>
      </c>
    </row>
    <row r="31" spans="2:8" ht="17.100000000000001" customHeight="1">
      <c r="B31" s="27" t="s">
        <v>8</v>
      </c>
      <c r="C31" s="6">
        <v>152333</v>
      </c>
      <c r="D31" s="17">
        <f t="shared" si="0"/>
        <v>8.3679643302014012E-3</v>
      </c>
      <c r="E31" s="18">
        <v>7.7634854585691944E-3</v>
      </c>
      <c r="F31" s="22">
        <v>2810.3907687000515</v>
      </c>
      <c r="G31" s="17">
        <f t="shared" si="1"/>
        <v>7.7561394011989694E-3</v>
      </c>
      <c r="H31" s="7">
        <f t="shared" si="2"/>
        <v>18448.995087735759</v>
      </c>
    </row>
    <row r="32" spans="2:8" ht="17.100000000000001" customHeight="1">
      <c r="B32" s="28" t="s">
        <v>50</v>
      </c>
      <c r="C32" s="8">
        <v>147509</v>
      </c>
      <c r="D32" s="19">
        <f t="shared" si="0"/>
        <v>8.1029721096786533E-3</v>
      </c>
      <c r="E32" s="20">
        <v>7.5176355517719952E-3</v>
      </c>
      <c r="F32" s="23">
        <v>2234.3176993000793</v>
      </c>
      <c r="G32" s="19">
        <f t="shared" si="1"/>
        <v>6.1662882383980476E-3</v>
      </c>
      <c r="H32" s="7">
        <f t="shared" si="2"/>
        <v>15146.99238216027</v>
      </c>
    </row>
    <row r="33" spans="2:8" ht="17.100000000000001" customHeight="1">
      <c r="B33" s="27" t="s">
        <v>25</v>
      </c>
      <c r="C33" s="6">
        <v>3029303</v>
      </c>
      <c r="D33" s="17">
        <f t="shared" si="0"/>
        <v>0.16640583097143818</v>
      </c>
      <c r="E33" s="43">
        <v>0.15438512856767764</v>
      </c>
      <c r="F33" s="22">
        <v>79950.323447162795</v>
      </c>
      <c r="G33" s="17">
        <f t="shared" si="1"/>
        <v>0.22064755575395362</v>
      </c>
      <c r="H33" s="24">
        <f t="shared" si="2"/>
        <v>26392.316465920641</v>
      </c>
    </row>
    <row r="34" spans="2:8" ht="17.100000000000001" customHeight="1">
      <c r="B34" s="27" t="s">
        <v>51</v>
      </c>
      <c r="C34" s="6">
        <v>562948</v>
      </c>
      <c r="D34" s="17">
        <f t="shared" si="0"/>
        <v>3.0923889004734483E-2</v>
      </c>
      <c r="E34" s="18">
        <v>2.8690031785172029E-2</v>
      </c>
      <c r="F34" s="22">
        <v>9601.5276671996053</v>
      </c>
      <c r="G34" s="17">
        <f t="shared" si="1"/>
        <v>2.6498374489649854E-2</v>
      </c>
      <c r="H34" s="7">
        <f t="shared" si="2"/>
        <v>17055.79852348637</v>
      </c>
    </row>
    <row r="35" spans="2:8" ht="17.100000000000001" customHeight="1">
      <c r="B35" s="27" t="s">
        <v>26</v>
      </c>
      <c r="C35" s="6">
        <v>546764</v>
      </c>
      <c r="D35" s="17">
        <f t="shared" si="0"/>
        <v>3.0034868669547889E-2</v>
      </c>
      <c r="E35" s="18">
        <v>2.7865231849101158E-2</v>
      </c>
      <c r="F35" s="22">
        <v>9314.3250412397174</v>
      </c>
      <c r="G35" s="17">
        <f t="shared" si="1"/>
        <v>2.5705750336402416E-2</v>
      </c>
      <c r="H35" s="7">
        <f t="shared" si="2"/>
        <v>17035.366339480501</v>
      </c>
    </row>
    <row r="36" spans="2:8" ht="17.100000000000001" customHeight="1">
      <c r="B36" s="27" t="s">
        <v>56</v>
      </c>
      <c r="C36" s="6">
        <v>134321</v>
      </c>
      <c r="D36" s="17">
        <f t="shared" si="0"/>
        <v>7.3785282033241801E-3</v>
      </c>
      <c r="E36" s="18">
        <v>6.8455234931398502E-3</v>
      </c>
      <c r="F36" s="22">
        <v>2047.4289467500626</v>
      </c>
      <c r="G36" s="17">
        <f t="shared" si="1"/>
        <v>5.6505111324390098E-3</v>
      </c>
      <c r="H36" s="7">
        <f t="shared" si="2"/>
        <v>15242.806015068847</v>
      </c>
    </row>
    <row r="37" spans="2:8" ht="17.100000000000001" customHeight="1">
      <c r="B37" s="28" t="s">
        <v>27</v>
      </c>
      <c r="C37" s="8">
        <v>471296</v>
      </c>
      <c r="D37" s="19">
        <f t="shared" si="0"/>
        <v>2.5889256543011687E-2</v>
      </c>
      <c r="E37" s="20">
        <v>2.4019087411669349E-2</v>
      </c>
      <c r="F37" s="23">
        <v>9348.6025059202457</v>
      </c>
      <c r="G37" s="19">
        <f t="shared" si="1"/>
        <v>2.580034956343618E-2</v>
      </c>
      <c r="H37" s="9">
        <f t="shared" si="2"/>
        <v>19835.94706070123</v>
      </c>
    </row>
    <row r="38" spans="2:8" ht="17.100000000000001" customHeight="1">
      <c r="B38" s="27" t="s">
        <v>28</v>
      </c>
      <c r="C38" s="6">
        <v>79901</v>
      </c>
      <c r="D38" s="17">
        <f t="shared" si="0"/>
        <v>4.3891259145912055E-3</v>
      </c>
      <c r="E38" s="43">
        <v>4.0720674550172135E-3</v>
      </c>
      <c r="F38" s="22">
        <v>1366.766818220023</v>
      </c>
      <c r="G38" s="17">
        <f t="shared" si="1"/>
        <v>3.7720142298756174E-3</v>
      </c>
      <c r="H38" s="7">
        <f t="shared" si="2"/>
        <v>17105.753597827599</v>
      </c>
    </row>
    <row r="39" spans="2:8" ht="17.100000000000001" customHeight="1">
      <c r="B39" s="27" t="s">
        <v>29</v>
      </c>
      <c r="C39" s="6">
        <v>398366</v>
      </c>
      <c r="D39" s="17">
        <f t="shared" si="0"/>
        <v>2.1883061965332601E-2</v>
      </c>
      <c r="E39" s="18">
        <v>2.0302289380425619E-2</v>
      </c>
      <c r="F39" s="22">
        <v>7340.5766317402431</v>
      </c>
      <c r="G39" s="17">
        <f t="shared" si="1"/>
        <v>2.025858335255493E-2</v>
      </c>
      <c r="H39" s="7">
        <f t="shared" si="2"/>
        <v>18426.714708936615</v>
      </c>
    </row>
    <row r="40" spans="2:8" ht="17.100000000000001" customHeight="1">
      <c r="B40" s="27" t="s">
        <v>30</v>
      </c>
      <c r="C40" s="6">
        <v>389852</v>
      </c>
      <c r="D40" s="17">
        <f t="shared" ref="D40:D57" si="3">C40/$C$57</f>
        <v>2.1415370471648799E-2</v>
      </c>
      <c r="E40" s="18">
        <v>1.9868382641936532E-2</v>
      </c>
      <c r="F40" s="22">
        <v>6796.6763382701911</v>
      </c>
      <c r="G40" s="17">
        <f t="shared" ref="G40:G57" si="4">F40/$F$57</f>
        <v>1.87575228795809E-2</v>
      </c>
      <c r="H40" s="7">
        <f t="shared" si="2"/>
        <v>17433.991202482459</v>
      </c>
    </row>
    <row r="41" spans="2:8" ht="17.100000000000001" customHeight="1">
      <c r="B41" s="27" t="s">
        <v>31</v>
      </c>
      <c r="C41" s="6">
        <v>153152</v>
      </c>
      <c r="D41" s="17">
        <f t="shared" si="3"/>
        <v>8.4129536810737329E-3</v>
      </c>
      <c r="E41" s="18">
        <v>7.8052249017008081E-3</v>
      </c>
      <c r="F41" s="22">
        <v>2610.179665230095</v>
      </c>
      <c r="G41" s="17">
        <f t="shared" si="4"/>
        <v>7.2035951623424166E-3</v>
      </c>
      <c r="H41" s="7">
        <f t="shared" si="2"/>
        <v>17043.06613841213</v>
      </c>
    </row>
    <row r="42" spans="2:8" ht="17.100000000000001" customHeight="1">
      <c r="B42" s="28" t="s">
        <v>52</v>
      </c>
      <c r="C42" s="8">
        <v>353331</v>
      </c>
      <c r="D42" s="19">
        <f t="shared" si="3"/>
        <v>1.9409196987877814E-2</v>
      </c>
      <c r="E42" s="20">
        <v>1.8007129647297119E-2</v>
      </c>
      <c r="F42" s="23">
        <v>6177.4325557300272</v>
      </c>
      <c r="G42" s="19">
        <f t="shared" si="4"/>
        <v>1.7048528829999368E-2</v>
      </c>
      <c r="H42" s="7">
        <f t="shared" si="2"/>
        <v>17483.415142543472</v>
      </c>
    </row>
    <row r="43" spans="2:8" ht="17.100000000000001" customHeight="1">
      <c r="B43" s="27" t="s">
        <v>7</v>
      </c>
      <c r="C43" s="6">
        <v>257964</v>
      </c>
      <c r="D43" s="17">
        <f t="shared" si="3"/>
        <v>1.4170491951685283E-2</v>
      </c>
      <c r="E43" s="43">
        <v>1.314685434432686E-2</v>
      </c>
      <c r="F43" s="22">
        <v>4956.4801019901197</v>
      </c>
      <c r="G43" s="17">
        <f t="shared" si="4"/>
        <v>1.3678934274355792E-2</v>
      </c>
      <c r="H43" s="24">
        <f t="shared" si="2"/>
        <v>19213.844187522755</v>
      </c>
    </row>
    <row r="44" spans="2:8" ht="17.100000000000001" customHeight="1">
      <c r="B44" s="27" t="s">
        <v>32</v>
      </c>
      <c r="C44" s="6">
        <v>70181</v>
      </c>
      <c r="D44" s="17">
        <f t="shared" si="3"/>
        <v>3.8551863657767162E-3</v>
      </c>
      <c r="E44" s="18">
        <v>3.5766982398288266E-3</v>
      </c>
      <c r="F44" s="22">
        <v>1201.4654381100152</v>
      </c>
      <c r="G44" s="17">
        <f t="shared" si="4"/>
        <v>3.3158141307211373E-3</v>
      </c>
      <c r="H44" s="7">
        <f t="shared" si="2"/>
        <v>17119.525770650391</v>
      </c>
    </row>
    <row r="45" spans="2:8" ht="17.100000000000001" customHeight="1">
      <c r="B45" s="27" t="s">
        <v>33</v>
      </c>
      <c r="C45" s="6">
        <v>675321</v>
      </c>
      <c r="D45" s="17">
        <f t="shared" si="3"/>
        <v>3.7096768523142983E-2</v>
      </c>
      <c r="E45" s="18">
        <v>3.4416999359077854E-2</v>
      </c>
      <c r="F45" s="22">
        <v>12537.948362660001</v>
      </c>
      <c r="G45" s="17">
        <f t="shared" si="4"/>
        <v>3.4602332312245174E-2</v>
      </c>
      <c r="H45" s="7">
        <f t="shared" si="2"/>
        <v>18565.909193790809</v>
      </c>
    </row>
    <row r="46" spans="2:8" ht="17.100000000000001" customHeight="1">
      <c r="B46" s="27" t="s">
        <v>34</v>
      </c>
      <c r="C46" s="6">
        <v>46838</v>
      </c>
      <c r="D46" s="17">
        <f t="shared" si="3"/>
        <v>2.5729074678367339E-3</v>
      </c>
      <c r="E46" s="18">
        <v>2.3870476647112832E-3</v>
      </c>
      <c r="F46" s="22">
        <v>776.0545946199976</v>
      </c>
      <c r="G46" s="17">
        <f t="shared" si="4"/>
        <v>2.1417618097279182E-3</v>
      </c>
      <c r="H46" s="7">
        <f t="shared" si="2"/>
        <v>16568.90974465173</v>
      </c>
    </row>
    <row r="47" spans="2:8" ht="17.100000000000001" customHeight="1">
      <c r="B47" s="28" t="s">
        <v>35</v>
      </c>
      <c r="C47" s="8">
        <v>328337</v>
      </c>
      <c r="D47" s="19">
        <f t="shared" si="3"/>
        <v>1.8036225271512656E-2</v>
      </c>
      <c r="E47" s="20">
        <v>1.673333765507299E-2</v>
      </c>
      <c r="F47" s="23">
        <v>6417.8468732000047</v>
      </c>
      <c r="G47" s="19">
        <f t="shared" si="4"/>
        <v>1.7712026227268349E-2</v>
      </c>
      <c r="H47" s="9">
        <f t="shared" si="2"/>
        <v>19546.523459738029</v>
      </c>
    </row>
    <row r="48" spans="2:8" ht="17.100000000000001" customHeight="1">
      <c r="B48" s="27" t="s">
        <v>53</v>
      </c>
      <c r="C48" s="6">
        <v>64471</v>
      </c>
      <c r="D48" s="17">
        <f t="shared" si="3"/>
        <v>3.5415243468743772E-3</v>
      </c>
      <c r="E48" s="43">
        <v>3.2856943078611628E-3</v>
      </c>
      <c r="F48" s="22">
        <v>1029.8053429299921</v>
      </c>
      <c r="G48" s="17">
        <f t="shared" si="4"/>
        <v>2.8420651977728588E-3</v>
      </c>
      <c r="H48" s="24">
        <f t="shared" si="2"/>
        <v>15973.156038063502</v>
      </c>
    </row>
    <row r="49" spans="2:8" ht="17.100000000000001" customHeight="1">
      <c r="B49" s="27" t="s">
        <v>36</v>
      </c>
      <c r="C49" s="6">
        <v>276058</v>
      </c>
      <c r="D49" s="17">
        <f t="shared" si="3"/>
        <v>1.5164432506854971E-2</v>
      </c>
      <c r="E49" s="18">
        <v>1.4068995350460469E-2</v>
      </c>
      <c r="F49" s="22">
        <v>4420.923696170179</v>
      </c>
      <c r="G49" s="17">
        <f t="shared" si="4"/>
        <v>1.2200901330678741E-2</v>
      </c>
      <c r="H49" s="7">
        <f t="shared" si="2"/>
        <v>16014.474118374324</v>
      </c>
    </row>
    <row r="50" spans="2:8" ht="17.100000000000001" customHeight="1">
      <c r="B50" s="27" t="s">
        <v>37</v>
      </c>
      <c r="C50" s="6">
        <v>1057513</v>
      </c>
      <c r="D50" s="17">
        <f t="shared" si="3"/>
        <v>5.8091359473812464E-2</v>
      </c>
      <c r="E50" s="18">
        <v>5.3894998442542877E-2</v>
      </c>
      <c r="F50" s="22">
        <v>19948.234388709956</v>
      </c>
      <c r="G50" s="17">
        <f t="shared" si="4"/>
        <v>5.5053300220663612E-2</v>
      </c>
      <c r="H50" s="7">
        <f t="shared" si="2"/>
        <v>18863.346728323868</v>
      </c>
    </row>
    <row r="51" spans="2:8" ht="17.100000000000001" customHeight="1">
      <c r="B51" s="27" t="s">
        <v>38</v>
      </c>
      <c r="C51" s="6">
        <v>256069</v>
      </c>
      <c r="D51" s="17">
        <f t="shared" si="3"/>
        <v>1.4066395712487396E-2</v>
      </c>
      <c r="E51" s="18">
        <v>1.3050277732929536E-2</v>
      </c>
      <c r="F51" s="22">
        <v>4996.9046687401369</v>
      </c>
      <c r="G51" s="17">
        <f t="shared" si="4"/>
        <v>1.3790498323895862E-2</v>
      </c>
      <c r="H51" s="7">
        <f t="shared" si="2"/>
        <v>19513.899256607154</v>
      </c>
    </row>
    <row r="52" spans="2:8" ht="17.100000000000001" customHeight="1">
      <c r="B52" s="28" t="s">
        <v>39</v>
      </c>
      <c r="C52" s="8">
        <v>78237</v>
      </c>
      <c r="D52" s="19">
        <f t="shared" si="3"/>
        <v>4.2977189794855151E-3</v>
      </c>
      <c r="E52" s="20">
        <v>3.9872635070672671E-3</v>
      </c>
      <c r="F52" s="23">
        <v>1130.3970439399973</v>
      </c>
      <c r="G52" s="19">
        <f t="shared" si="4"/>
        <v>3.1196789959416489E-3</v>
      </c>
      <c r="H52" s="9">
        <f t="shared" si="2"/>
        <v>14448.368980661289</v>
      </c>
    </row>
    <row r="53" spans="2:8" ht="17.100000000000001" customHeight="1">
      <c r="B53" s="27" t="s">
        <v>40</v>
      </c>
      <c r="C53" s="6">
        <v>471362</v>
      </c>
      <c r="D53" s="17">
        <f t="shared" si="3"/>
        <v>2.5892882058466599E-2</v>
      </c>
      <c r="E53" s="43">
        <v>2.4022451029797172E-2</v>
      </c>
      <c r="F53" s="22">
        <v>9266.4510982694883</v>
      </c>
      <c r="G53" s="17">
        <f t="shared" si="4"/>
        <v>2.5573627437516757E-2</v>
      </c>
      <c r="H53" s="7">
        <f t="shared" si="2"/>
        <v>19658.884463044302</v>
      </c>
    </row>
    <row r="54" spans="2:8" ht="17.100000000000001" customHeight="1">
      <c r="B54" s="27" t="s">
        <v>10</v>
      </c>
      <c r="C54" s="6">
        <v>26942</v>
      </c>
      <c r="D54" s="17">
        <f t="shared" si="3"/>
        <v>1.4799793543374459E-3</v>
      </c>
      <c r="E54" s="18">
        <v>1.3730696909059182E-3</v>
      </c>
      <c r="F54" s="22">
        <v>665.64747777999571</v>
      </c>
      <c r="G54" s="17">
        <f t="shared" si="4"/>
        <v>1.8370593467705641E-3</v>
      </c>
      <c r="H54" s="7">
        <f t="shared" si="2"/>
        <v>24706.683905426315</v>
      </c>
    </row>
    <row r="55" spans="2:8" ht="17.100000000000001" customHeight="1">
      <c r="B55" s="27" t="s">
        <v>11</v>
      </c>
      <c r="C55" s="6">
        <v>26646</v>
      </c>
      <c r="D55" s="17">
        <f t="shared" si="3"/>
        <v>1.4637194668426837E-3</v>
      </c>
      <c r="E55" s="18">
        <v>1.357984373241745E-3</v>
      </c>
      <c r="F55" s="22">
        <v>635.09495525999967</v>
      </c>
      <c r="G55" s="17">
        <f t="shared" si="4"/>
        <v>1.7527402455400365E-3</v>
      </c>
      <c r="H55" s="7">
        <f t="shared" si="2"/>
        <v>23834.532585003362</v>
      </c>
    </row>
    <row r="56" spans="2:8" ht="17.100000000000001" customHeight="1" thickBot="1">
      <c r="B56" s="27" t="s">
        <v>61</v>
      </c>
      <c r="C56" s="6">
        <v>3289</v>
      </c>
      <c r="D56" s="17">
        <f t="shared" si="3"/>
        <v>1.8067152016984113E-4</v>
      </c>
      <c r="E56" s="18">
        <v>1.6762030336981535E-4</v>
      </c>
      <c r="F56" s="22">
        <v>59.176282669999971</v>
      </c>
      <c r="G56" s="17">
        <f t="shared" si="4"/>
        <v>1.6331518831652576E-4</v>
      </c>
      <c r="H56" s="7">
        <f t="shared" si="2"/>
        <v>17992.180805716016</v>
      </c>
    </row>
    <row r="57" spans="2:8" ht="17.100000000000001" customHeight="1" thickTop="1" thickBot="1">
      <c r="B57" s="10" t="s">
        <v>9</v>
      </c>
      <c r="C57" s="11">
        <v>18204308</v>
      </c>
      <c r="D57" s="12">
        <f t="shared" si="3"/>
        <v>1</v>
      </c>
      <c r="E57" s="44">
        <v>0.92776273323124248</v>
      </c>
      <c r="F57" s="25">
        <v>362344.02494952735</v>
      </c>
      <c r="G57" s="12">
        <f t="shared" si="4"/>
        <v>1</v>
      </c>
      <c r="H57" s="13">
        <f>(F57/C57)*10^6</f>
        <v>19904.300946211599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0:D57 G40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VI.3</vt:lpstr>
      <vt:lpstr>VI.3!Área_de_impresión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2019-09-20T12:00:53Z</dcterms:modified>
</cp:coreProperties>
</file>