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4" sheetId="47" r:id="rId1"/>
  </sheets>
  <definedNames>
    <definedName name="_xlnm.Print_Area" localSheetId="0">VI.4!$B$2:$H$57</definedName>
  </definedNames>
  <calcPr calcId="162913"/>
</workbook>
</file>

<file path=xl/calcChain.xml><?xml version="1.0" encoding="utf-8"?>
<calcChain xmlns="http://schemas.openxmlformats.org/spreadsheetml/2006/main">
  <c r="H57" i="47" l="1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9" i="47"/>
  <c r="H8" i="47"/>
  <c r="G56" i="47"/>
  <c r="D56" i="47"/>
  <c r="G9" i="47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7" i="47"/>
  <c r="D9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7" i="47"/>
  <c r="G8" i="47"/>
  <c r="D8" i="47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<sst xmlns="http://schemas.openxmlformats.org/spreadsheetml/2006/main" count="67" uniqueCount="65">
  <si>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</si>
  <si>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</si>
  <si>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</si>
  <si>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</si>
  <si>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</si>
  <si>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</si>
  <si>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</si>
  <si>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</si>
  <si>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</si>
  <si>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</si>
  <si>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</si>
  <si>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</si>
  <si>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</si>
  <si>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</si>
  <si>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</si>
  <si>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</si>
  <si>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</si>
  <si>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</si>
  <si>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</si>
  <si>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</si>
  <si>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</si>
  <si>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</si>
  <si>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</si>
  <si>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</si>
  <si>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</si>
  <si>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</si>
  <si>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</si>
  <si>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</si>
  <si>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</si>
  <si>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</si>
  <si>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</si>
  <si>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</si>
  <si>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</si>
  <si>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</si>
  <si>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</si>
  <si>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</si>
  <si>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</si>
  <si>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</si>
  <si>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</si>
  <si>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</si>
  <si>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</si>
  <si>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</si>
  <si>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</si>
  <si>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</si>
  <si>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</si>
  <si>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</si>
  <si>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</si>
  <si>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</si>
  <si>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</si>
  <si>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</si>
  <si>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</si>
  <si>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</si>
  <si>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</si>
  <si>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</si>
  <si>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</si>
  <si>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</si>
  <si>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</si>
  <si>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</si>
  <si>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</si>
  <si>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</si>
  <si>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</si>
  <si>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</si>
  <si>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</si>
  <si>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</si>
  <si>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>VI.4.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</si>
</sst>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4" fillId="0" borderId="26" xfId="0" applyNumberFormat="1" applyFont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4" fillId="0" borderId="29" xfId="0" applyNumberFormat="1" applyFont="1" applyBorder="1" applyAlignment="1" applyProtection="1">
      <alignment horizontal="right" vertical="center" indent="1"/>
    </xf>
    <xf numFmtId="167" fontId="4" fillId="0" borderId="30" xfId="0" applyNumberFormat="1" applyFont="1" applyBorder="1" applyAlignment="1" applyProtection="1">
      <alignment horizontal="right" vertical="center" indent="1"/>
    </xf>
    <xf numFmtId="168" fontId="4" fillId="0" borderId="14" xfId="0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168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6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7" fontId="4" fillId="0" borderId="35" xfId="0" applyNumberFormat="1" applyFont="1" applyBorder="1" applyAlignment="1" applyProtection="1">
      <alignment horizontal="right" vertical="center" indent="1"/>
    </xf>
    <xf numFmtId="167" fontId="3" fillId="2" borderId="23" xfId="0" applyNumberFormat="1" applyFont="1" applyFill="1" applyBorder="1" applyAlignment="1" applyProtection="1">
      <alignment horizontal="right" vertical="center" indent="1"/>
    </xf>
    <xf numFmtId="0" fontId="5" fillId="8" borderId="11" xfId="0" applyFont="1" applyFill="1" applyBorder="1" applyAlignment="1" applyProtection="1">
      <alignment horizontal="centerContinuous" vertical="top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1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63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9" t="s">
        <v>64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5" t="s">
        <v>62</v>
      </c>
      <c r="G7" s="41" t="s">
        <v>6</v>
      </c>
      <c r="H7" s="42" t="s">
        <v>43</v>
      </c>
    </row>
    <row r="8" spans="2:11" ht="17.100000000000001" customHeight="1">
      <c r="B8" s="26" t="s">
        <v>12</v>
      </c>
      <c r="C8" s="3">
        <v>109031</v>
      </c>
      <c r="D8" s="15">
        <f t="shared" ref="D8:D39" si="0">C8/$C$57</f>
        <v>8.8350663101988205E-3</v>
      </c>
      <c r="E8" s="16">
        <v>5.556646183251546E-3</v>
      </c>
      <c r="F8" s="21">
        <v>164.90680191000382</v>
      </c>
      <c r="G8" s="15">
        <f t="shared" ref="G8:G39" si="1">F8/$F$57</f>
        <v>5.9868393419671151E-3</v>
      </c>
      <c r="H8" s="4">
        <f>F8*10^6/C8</f>
        <v>1512.4762857352846</v>
      </c>
      <c r="I8" s="5"/>
    </row>
    <row r="9" spans="2:11" ht="17.100000000000001" customHeight="1">
      <c r="B9" s="27" t="s">
        <v>13</v>
      </c>
      <c r="C9" s="6">
        <v>458990</v>
      </c>
      <c r="D9" s="17">
        <f t="shared" si="0"/>
        <v>3.7193156861059305E-2</v>
      </c>
      <c r="E9" s="18">
        <v>2.3391925522563559E-2</v>
      </c>
      <c r="F9" s="22">
        <v>822.00379411000574</v>
      </c>
      <c r="G9" s="17">
        <f t="shared" si="1"/>
        <v>2.9842338804858485E-2</v>
      </c>
      <c r="H9" s="7">
        <f>(F9/C9)*10^6</f>
        <v>1790.8969566003741</v>
      </c>
    </row>
    <row r="10" spans="2:11" ht="17.100000000000001" customHeight="1">
      <c r="B10" s="27" t="s">
        <v>45</v>
      </c>
      <c r="C10" s="6">
        <v>208361</v>
      </c>
      <c r="D10" s="17">
        <f t="shared" si="0"/>
        <v>1.6884035287756109E-2</v>
      </c>
      <c r="E10" s="18">
        <v>1.061889146562423E-2</v>
      </c>
      <c r="F10" s="22">
        <v>220.63287650977512</v>
      </c>
      <c r="G10" s="17">
        <f t="shared" si="1"/>
        <v>8.0099399777394126E-3</v>
      </c>
      <c r="H10" s="7">
        <f t="shared" ref="H10:H56" si="2">(F10/C10)*10^6</f>
        <v>1058.8971857006595</v>
      </c>
    </row>
    <row r="11" spans="2:11" ht="17.100000000000001" customHeight="1">
      <c r="B11" s="27" t="s">
        <v>46</v>
      </c>
      <c r="C11" s="6">
        <v>51964</v>
      </c>
      <c r="D11" s="17">
        <f t="shared" si="0"/>
        <v>4.2107784551473574E-3</v>
      </c>
      <c r="E11" s="18">
        <v>2.6482886726388218E-3</v>
      </c>
      <c r="F11" s="22">
        <v>51.455233950000583</v>
      </c>
      <c r="G11" s="17">
        <f t="shared" si="1"/>
        <v>1.8680504102559872E-3</v>
      </c>
      <c r="H11" s="7">
        <f t="shared" si="2"/>
        <v>990.20925929490772</v>
      </c>
    </row>
    <row r="12" spans="2:11" ht="17.100000000000001" customHeight="1">
      <c r="B12" s="28" t="s">
        <v>14</v>
      </c>
      <c r="C12" s="8">
        <v>167455</v>
      </c>
      <c r="D12" s="19">
        <f t="shared" si="0"/>
        <v>1.3569315414646692E-2</v>
      </c>
      <c r="E12" s="20">
        <v>8.5341617211287402E-3</v>
      </c>
      <c r="F12" s="23">
        <v>173.86230271001375</v>
      </c>
      <c r="G12" s="19">
        <f t="shared" si="1"/>
        <v>6.311963253749585E-3</v>
      </c>
      <c r="H12" s="7">
        <f t="shared" si="2"/>
        <v>1038.2628330597101</v>
      </c>
    </row>
    <row r="13" spans="2:11" ht="17.100000000000001" customHeight="1">
      <c r="B13" s="27" t="s">
        <v>54</v>
      </c>
      <c r="C13" s="6">
        <v>311888</v>
      </c>
      <c r="D13" s="17">
        <f t="shared" si="0"/>
        <v>2.5273098122142235E-2</v>
      </c>
      <c r="E13" s="43">
        <v>1.58950322825798E-2</v>
      </c>
      <c r="F13" s="22">
        <v>1072.2836094698291</v>
      </c>
      <c r="G13" s="17">
        <f t="shared" si="1"/>
        <v>3.8928592541767316E-2</v>
      </c>
      <c r="H13" s="24">
        <f t="shared" si="2"/>
        <v>3438.0406090321817</v>
      </c>
    </row>
    <row r="14" spans="2:11" ht="17.100000000000001" customHeight="1">
      <c r="B14" s="27" t="s">
        <v>15</v>
      </c>
      <c r="C14" s="6">
        <v>1733651</v>
      </c>
      <c r="D14" s="17">
        <f t="shared" si="0"/>
        <v>0.14048226232670064</v>
      </c>
      <c r="E14" s="18">
        <v>8.8353635316930287E-2</v>
      </c>
      <c r="F14" s="22">
        <v>5358.6049807911186</v>
      </c>
      <c r="G14" s="17">
        <f t="shared" si="1"/>
        <v>0.1945408360691461</v>
      </c>
      <c r="H14" s="7">
        <f t="shared" si="2"/>
        <v>3090.9363999969532</v>
      </c>
    </row>
    <row r="15" spans="2:11" ht="17.100000000000001" customHeight="1">
      <c r="B15" s="27" t="s">
        <v>16</v>
      </c>
      <c r="C15" s="6">
        <v>129753</v>
      </c>
      <c r="D15" s="17">
        <f t="shared" si="0"/>
        <v>1.0514224018373009E-2</v>
      </c>
      <c r="E15" s="18">
        <v>6.6127203475657191E-3</v>
      </c>
      <c r="F15" s="22">
        <v>208.7053216199904</v>
      </c>
      <c r="G15" s="17">
        <f t="shared" si="1"/>
        <v>7.5769174823628683E-3</v>
      </c>
      <c r="H15" s="7">
        <f t="shared" si="2"/>
        <v>1608.4816660885713</v>
      </c>
    </row>
    <row r="16" spans="2:11" ht="17.100000000000001" customHeight="1">
      <c r="B16" s="27" t="s">
        <v>47</v>
      </c>
      <c r="C16" s="6">
        <v>103201</v>
      </c>
      <c r="D16" s="17">
        <f t="shared" si="0"/>
        <v>8.3626462040963436E-3</v>
      </c>
      <c r="E16" s="18">
        <v>5.2595265819605696E-3</v>
      </c>
      <c r="F16" s="22">
        <v>112.12339400000505</v>
      </c>
      <c r="G16" s="17">
        <f t="shared" si="1"/>
        <v>4.0705703984268982E-3</v>
      </c>
      <c r="H16" s="7">
        <f t="shared" si="2"/>
        <v>1086.456468445122</v>
      </c>
    </row>
    <row r="17" spans="2:8" ht="17.100000000000001" customHeight="1">
      <c r="B17" s="28" t="s">
        <v>17</v>
      </c>
      <c r="C17" s="8">
        <v>225722</v>
      </c>
      <c r="D17" s="19">
        <f t="shared" si="0"/>
        <v>1.8290842399599182E-2</v>
      </c>
      <c r="E17" s="20">
        <v>1.15036759249746E-2</v>
      </c>
      <c r="F17" s="23">
        <v>304.95168496999713</v>
      </c>
      <c r="G17" s="19">
        <f t="shared" si="1"/>
        <v>1.1071082113240517E-2</v>
      </c>
      <c r="H17" s="9">
        <f t="shared" si="2"/>
        <v>1351.0055952454661</v>
      </c>
    </row>
    <row r="18" spans="2:8" ht="17.100000000000001" customHeight="1">
      <c r="B18" s="27" t="s">
        <v>18</v>
      </c>
      <c r="C18" s="6">
        <v>174527</v>
      </c>
      <c r="D18" s="17">
        <f t="shared" si="0"/>
        <v>1.4142378020196729E-2</v>
      </c>
      <c r="E18" s="43">
        <v>8.8945784999160116E-3</v>
      </c>
      <c r="F18" s="22">
        <v>339.32544935996782</v>
      </c>
      <c r="G18" s="17">
        <f t="shared" si="1"/>
        <v>1.2319000347042012E-2</v>
      </c>
      <c r="H18" s="7">
        <f t="shared" si="2"/>
        <v>1944.2576183625906</v>
      </c>
    </row>
    <row r="19" spans="2:8" ht="17.100000000000001" customHeight="1">
      <c r="B19" s="27" t="s">
        <v>19</v>
      </c>
      <c r="C19" s="6">
        <v>117411</v>
      </c>
      <c r="D19" s="17">
        <f t="shared" si="0"/>
        <v>9.5141195673409742E-3</v>
      </c>
      <c r="E19" s="18">
        <v>5.9837237576629339E-3</v>
      </c>
      <c r="F19" s="22">
        <v>156.58246548000378</v>
      </c>
      <c r="G19" s="17">
        <f t="shared" si="1"/>
        <v>5.6846294618550014E-3</v>
      </c>
      <c r="H19" s="7">
        <f t="shared" si="2"/>
        <v>1333.6268789125702</v>
      </c>
    </row>
    <row r="20" spans="2:8" ht="17.100000000000001" customHeight="1">
      <c r="B20" s="27" t="s">
        <v>20</v>
      </c>
      <c r="C20" s="6">
        <v>202336</v>
      </c>
      <c r="D20" s="17">
        <f t="shared" si="0"/>
        <v>1.6395813823044718E-2</v>
      </c>
      <c r="E20" s="18">
        <v>1.0311833901682868E-2</v>
      </c>
      <c r="F20" s="22">
        <v>219.44702736001423</v>
      </c>
      <c r="G20" s="17">
        <f t="shared" si="1"/>
        <v>7.9668884585710215E-3</v>
      </c>
      <c r="H20" s="7">
        <f t="shared" si="2"/>
        <v>1084.5673896885094</v>
      </c>
    </row>
    <row r="21" spans="2:8" ht="17.100000000000001" customHeight="1">
      <c r="B21" s="27" t="s">
        <v>55</v>
      </c>
      <c r="C21" s="6">
        <v>293398</v>
      </c>
      <c r="D21" s="17">
        <f t="shared" si="0"/>
        <v>2.3774805195583951E-2</v>
      </c>
      <c r="E21" s="18">
        <v>1.4952709567679258E-2</v>
      </c>
      <c r="F21" s="22">
        <v>610.78011760993058</v>
      </c>
      <c r="G21" s="17">
        <f t="shared" si="1"/>
        <v>2.2173994007803319E-2</v>
      </c>
      <c r="H21" s="7">
        <f t="shared" si="2"/>
        <v>2081.746016025776</v>
      </c>
    </row>
    <row r="22" spans="2:8" ht="17.100000000000001" customHeight="1">
      <c r="B22" s="28" t="s">
        <v>21</v>
      </c>
      <c r="C22" s="8">
        <v>59879</v>
      </c>
      <c r="D22" s="19">
        <f t="shared" si="0"/>
        <v>4.8521515494528641E-3</v>
      </c>
      <c r="E22" s="20">
        <v>3.0516680284223695E-3</v>
      </c>
      <c r="F22" s="23">
        <v>56.528430320003011</v>
      </c>
      <c r="G22" s="19">
        <f t="shared" si="1"/>
        <v>2.0522296634200303E-3</v>
      </c>
      <c r="H22" s="7">
        <f t="shared" si="2"/>
        <v>944.04432806164107</v>
      </c>
    </row>
    <row r="23" spans="2:8" ht="17.100000000000001" customHeight="1">
      <c r="B23" s="27" t="s">
        <v>57</v>
      </c>
      <c r="C23" s="6">
        <v>205024</v>
      </c>
      <c r="D23" s="17">
        <f t="shared" si="0"/>
        <v>1.6613629474023013E-2</v>
      </c>
      <c r="E23" s="43">
        <v>1.044882489452509E-2</v>
      </c>
      <c r="F23" s="22">
        <v>498.23774323997111</v>
      </c>
      <c r="G23" s="17">
        <f t="shared" si="1"/>
        <v>1.808821278645522E-2</v>
      </c>
      <c r="H23" s="24">
        <f t="shared" si="2"/>
        <v>2430.1435111985479</v>
      </c>
    </row>
    <row r="24" spans="2:8" ht="17.100000000000001" customHeight="1">
      <c r="B24" s="27" t="s">
        <v>22</v>
      </c>
      <c r="C24" s="6">
        <v>259402</v>
      </c>
      <c r="D24" s="17">
        <f t="shared" si="0"/>
        <v>2.1020020645487931E-2</v>
      </c>
      <c r="E24" s="18">
        <v>1.3220140448384566E-2</v>
      </c>
      <c r="F24" s="22">
        <v>275.1642348300216</v>
      </c>
      <c r="G24" s="17">
        <f t="shared" si="1"/>
        <v>9.9896671786872861E-3</v>
      </c>
      <c r="H24" s="7">
        <f t="shared" si="2"/>
        <v>1060.7637367099005</v>
      </c>
    </row>
    <row r="25" spans="2:8" ht="17.100000000000001" customHeight="1">
      <c r="B25" s="27" t="s">
        <v>23</v>
      </c>
      <c r="C25" s="6">
        <v>72509</v>
      </c>
      <c r="D25" s="17">
        <f t="shared" si="0"/>
        <v>5.8755933916611446E-3</v>
      </c>
      <c r="E25" s="18">
        <v>3.695342224701107E-3</v>
      </c>
      <c r="F25" s="22">
        <v>89.07112829000053</v>
      </c>
      <c r="G25" s="17">
        <f t="shared" si="1"/>
        <v>3.2336721645417231E-3</v>
      </c>
      <c r="H25" s="7">
        <f t="shared" si="2"/>
        <v>1228.4147938876627</v>
      </c>
    </row>
    <row r="26" spans="2:8" ht="17.100000000000001" customHeight="1">
      <c r="B26" s="27" t="s">
        <v>24</v>
      </c>
      <c r="C26" s="6">
        <v>123661</v>
      </c>
      <c r="D26" s="17">
        <f t="shared" si="0"/>
        <v>1.0020573368908809E-2</v>
      </c>
      <c r="E26" s="18">
        <v>6.3022482015855077E-3</v>
      </c>
      <c r="F26" s="22">
        <v>109.77309290000761</v>
      </c>
      <c r="G26" s="17">
        <f t="shared" si="1"/>
        <v>3.9852441721708563E-3</v>
      </c>
      <c r="H26" s="7">
        <f t="shared" si="2"/>
        <v>887.69371831060414</v>
      </c>
    </row>
    <row r="27" spans="2:8" ht="17.100000000000001" customHeight="1">
      <c r="B27" s="28" t="s">
        <v>41</v>
      </c>
      <c r="C27" s="8">
        <v>76963</v>
      </c>
      <c r="D27" s="19">
        <f t="shared" si="0"/>
        <v>6.2365126288104469E-3</v>
      </c>
      <c r="E27" s="20">
        <v>3.9223354844180897E-3</v>
      </c>
      <c r="F27" s="23">
        <v>112.31906556000257</v>
      </c>
      <c r="G27" s="19">
        <f t="shared" si="1"/>
        <v>4.0776741332633577E-3</v>
      </c>
      <c r="H27" s="9">
        <f t="shared" si="2"/>
        <v>1459.3904286475654</v>
      </c>
    </row>
    <row r="28" spans="2:8" ht="17.100000000000001" customHeight="1">
      <c r="B28" s="27" t="s">
        <v>48</v>
      </c>
      <c r="C28" s="6">
        <v>163483</v>
      </c>
      <c r="D28" s="17">
        <f t="shared" si="0"/>
        <v>1.3247453894674303E-2</v>
      </c>
      <c r="E28" s="43">
        <v>8.331733066527066E-3</v>
      </c>
      <c r="F28" s="22">
        <v>171.73237255000438</v>
      </c>
      <c r="G28" s="17">
        <f t="shared" si="1"/>
        <v>6.2346374580280394E-3</v>
      </c>
      <c r="H28" s="7">
        <f t="shared" si="2"/>
        <v>1050.4601246001382</v>
      </c>
    </row>
    <row r="29" spans="2:8" ht="17.100000000000001" customHeight="1">
      <c r="B29" s="27" t="s">
        <v>49</v>
      </c>
      <c r="C29" s="6">
        <v>144870</v>
      </c>
      <c r="D29" s="17">
        <f t="shared" si="0"/>
        <v>1.1739193957301164E-2</v>
      </c>
      <c r="E29" s="18">
        <v>7.3831417905701269E-3</v>
      </c>
      <c r="F29" s="22">
        <v>240.12445202999297</v>
      </c>
      <c r="G29" s="17">
        <f t="shared" si="1"/>
        <v>8.7175695588712285E-3</v>
      </c>
      <c r="H29" s="7">
        <f t="shared" si="2"/>
        <v>1657.5167531579552</v>
      </c>
    </row>
    <row r="30" spans="2:8" ht="17.100000000000001" customHeight="1">
      <c r="B30" s="27" t="s">
        <v>58</v>
      </c>
      <c r="C30" s="6">
        <v>130562</v>
      </c>
      <c r="D30" s="17">
        <f t="shared" si="0"/>
        <v>1.0579779398447949E-2</v>
      </c>
      <c r="E30" s="18">
        <v>6.6539501515870568E-3</v>
      </c>
      <c r="F30" s="22">
        <v>241.94500546999356</v>
      </c>
      <c r="G30" s="17">
        <f t="shared" si="1"/>
        <v>8.7836636243221935E-3</v>
      </c>
      <c r="H30" s="7">
        <f t="shared" si="2"/>
        <v>1853.1043141955054</v>
      </c>
    </row>
    <row r="31" spans="2:8" ht="17.100000000000001" customHeight="1">
      <c r="B31" s="27" t="s">
        <v>8</v>
      </c>
      <c r="C31" s="6">
        <v>105557</v>
      </c>
      <c r="D31" s="17">
        <f t="shared" si="0"/>
        <v>8.5535590291353561E-3</v>
      </c>
      <c r="E31" s="18">
        <v>5.3795975563416228E-3</v>
      </c>
      <c r="F31" s="22">
        <v>229.7427130499961</v>
      </c>
      <c r="G31" s="17">
        <f t="shared" si="1"/>
        <v>8.3406669530139005E-3</v>
      </c>
      <c r="H31" s="7">
        <f t="shared" si="2"/>
        <v>2176.4801296929249</v>
      </c>
    </row>
    <row r="32" spans="2:8" ht="17.100000000000001" customHeight="1">
      <c r="B32" s="28" t="s">
        <v>50</v>
      </c>
      <c r="C32" s="8">
        <v>95154</v>
      </c>
      <c r="D32" s="19">
        <f t="shared" si="0"/>
        <v>7.7105768055017255E-3</v>
      </c>
      <c r="E32" s="20">
        <v>4.8494199899213773E-3</v>
      </c>
      <c r="F32" s="23">
        <v>162.59693911000696</v>
      </c>
      <c r="G32" s="19">
        <f t="shared" si="1"/>
        <v>5.9029812031553847E-3</v>
      </c>
      <c r="H32" s="7">
        <f t="shared" si="2"/>
        <v>1708.7767104904362</v>
      </c>
    </row>
    <row r="33" spans="2:8" ht="17.100000000000001" customHeight="1">
      <c r="B33" s="27" t="s">
        <v>25</v>
      </c>
      <c r="C33" s="6">
        <v>2150179</v>
      </c>
      <c r="D33" s="17">
        <f t="shared" si="0"/>
        <v>0.17423461257621217</v>
      </c>
      <c r="E33" s="43">
        <v>0.1095815312494394</v>
      </c>
      <c r="F33" s="22">
        <v>8121.7711481253573</v>
      </c>
      <c r="G33" s="17">
        <f t="shared" si="1"/>
        <v>0.29485587297112348</v>
      </c>
      <c r="H33" s="24">
        <f t="shared" si="2"/>
        <v>3777.2534975578114</v>
      </c>
    </row>
    <row r="34" spans="2:8" ht="17.100000000000001" customHeight="1">
      <c r="B34" s="27" t="s">
        <v>51</v>
      </c>
      <c r="C34" s="6">
        <v>356869</v>
      </c>
      <c r="D34" s="17">
        <f t="shared" si="0"/>
        <v>2.8918025873873879E-2</v>
      </c>
      <c r="E34" s="18">
        <v>1.818743996451281E-2</v>
      </c>
      <c r="F34" s="22">
        <v>664.45800908998638</v>
      </c>
      <c r="G34" s="17">
        <f t="shared" si="1"/>
        <v>2.4122736623538595E-2</v>
      </c>
      <c r="H34" s="7">
        <f t="shared" si="2"/>
        <v>1861.910138145892</v>
      </c>
    </row>
    <row r="35" spans="2:8" ht="17.100000000000001" customHeight="1">
      <c r="B35" s="27" t="s">
        <v>26</v>
      </c>
      <c r="C35" s="6">
        <v>398192</v>
      </c>
      <c r="D35" s="17">
        <f t="shared" si="0"/>
        <v>3.2266536344623904E-2</v>
      </c>
      <c r="E35" s="18">
        <v>2.0293421659906812E-2</v>
      </c>
      <c r="F35" s="22">
        <v>498.38674058986209</v>
      </c>
      <c r="G35" s="17">
        <f t="shared" si="1"/>
        <v>1.8093622042991909E-2</v>
      </c>
      <c r="H35" s="7">
        <f t="shared" si="2"/>
        <v>1251.6241928262298</v>
      </c>
    </row>
    <row r="36" spans="2:8" ht="17.100000000000001" customHeight="1">
      <c r="B36" s="27" t="s">
        <v>56</v>
      </c>
      <c r="C36" s="6">
        <v>83990</v>
      </c>
      <c r="D36" s="17">
        <f t="shared" si="0"/>
        <v>6.8059287669891954E-3</v>
      </c>
      <c r="E36" s="18">
        <v>4.2804588872091187E-3</v>
      </c>
      <c r="F36" s="22">
        <v>126.33601289000327</v>
      </c>
      <c r="G36" s="17">
        <f t="shared" si="1"/>
        <v>4.5865507275431134E-3</v>
      </c>
      <c r="H36" s="7">
        <f t="shared" si="2"/>
        <v>1504.1792224074686</v>
      </c>
    </row>
    <row r="37" spans="2:8" ht="17.100000000000001" customHeight="1">
      <c r="B37" s="28" t="s">
        <v>27</v>
      </c>
      <c r="C37" s="8">
        <v>321647</v>
      </c>
      <c r="D37" s="19">
        <f t="shared" si="0"/>
        <v>2.6063895346062314E-2</v>
      </c>
      <c r="E37" s="20">
        <v>1.6392389090298266E-2</v>
      </c>
      <c r="F37" s="23">
        <v>461.85292585000536</v>
      </c>
      <c r="G37" s="19">
        <f t="shared" si="1"/>
        <v>1.6767284518624189E-2</v>
      </c>
      <c r="H37" s="9">
        <f t="shared" si="2"/>
        <v>1435.8999954919691</v>
      </c>
    </row>
    <row r="38" spans="2:8" ht="17.100000000000001" customHeight="1">
      <c r="B38" s="27" t="s">
        <v>28</v>
      </c>
      <c r="C38" s="6">
        <v>59432</v>
      </c>
      <c r="D38" s="17">
        <f t="shared" si="0"/>
        <v>4.8159299735647323E-3</v>
      </c>
      <c r="E38" s="43">
        <v>3.0288871601930269E-3</v>
      </c>
      <c r="F38" s="22">
        <v>84.686806660000158</v>
      </c>
      <c r="G38" s="17">
        <f t="shared" si="1"/>
        <v>3.0745020822994617E-3</v>
      </c>
      <c r="H38" s="7">
        <f t="shared" si="2"/>
        <v>1424.9361734419194</v>
      </c>
    </row>
    <row r="39" spans="2:8" ht="17.100000000000001" customHeight="1">
      <c r="B39" s="27" t="s">
        <v>29</v>
      </c>
      <c r="C39" s="6">
        <v>200153</v>
      </c>
      <c r="D39" s="17">
        <f t="shared" si="0"/>
        <v>1.6218919639233106E-2</v>
      </c>
      <c r="E39" s="18">
        <v>1.0200579683909592E-2</v>
      </c>
      <c r="F39" s="22">
        <v>411.7984075700063</v>
      </c>
      <c r="G39" s="17">
        <f t="shared" si="1"/>
        <v>1.4950086223520197E-2</v>
      </c>
      <c r="H39" s="7">
        <f t="shared" si="2"/>
        <v>2057.4181129935914</v>
      </c>
    </row>
    <row r="40" spans="2:8" ht="17.100000000000001" customHeight="1">
      <c r="B40" s="27" t="s">
        <v>30</v>
      </c>
      <c r="C40" s="6">
        <v>204312</v>
      </c>
      <c r="D40" s="17">
        <f t="shared" ref="D40:D57" si="3">C40/$C$57</f>
        <v>1.6555934256948405E-2</v>
      </c>
      <c r="E40" s="18">
        <v>1.041253858987343E-2</v>
      </c>
      <c r="F40" s="22">
        <v>377.33726588000133</v>
      </c>
      <c r="G40" s="17">
        <f t="shared" ref="G40:G57" si="4">F40/$F$57</f>
        <v>1.3698995810940258E-2</v>
      </c>
      <c r="H40" s="7">
        <f t="shared" si="2"/>
        <v>1846.8678583734745</v>
      </c>
    </row>
    <row r="41" spans="2:8" ht="17.100000000000001" customHeight="1">
      <c r="B41" s="27" t="s">
        <v>31</v>
      </c>
      <c r="C41" s="6">
        <v>129384</v>
      </c>
      <c r="D41" s="17">
        <f t="shared" si="3"/>
        <v>1.0484322985928444E-2</v>
      </c>
      <c r="E41" s="18">
        <v>6.5939146643965302E-3</v>
      </c>
      <c r="F41" s="22">
        <v>158.47810655000401</v>
      </c>
      <c r="G41" s="17">
        <f t="shared" si="4"/>
        <v>5.7534495372229023E-3</v>
      </c>
      <c r="H41" s="7">
        <f t="shared" si="2"/>
        <v>1224.8663401193655</v>
      </c>
    </row>
    <row r="42" spans="2:8" ht="17.100000000000001" customHeight="1">
      <c r="B42" s="28" t="s">
        <v>52</v>
      </c>
      <c r="C42" s="8">
        <v>184281</v>
      </c>
      <c r="D42" s="19">
        <f t="shared" si="3"/>
        <v>1.4932770081075556E-2</v>
      </c>
      <c r="E42" s="20">
        <v>9.3916804880793368E-3</v>
      </c>
      <c r="F42" s="23">
        <v>340.90610399998741</v>
      </c>
      <c r="G42" s="19">
        <f t="shared" si="4"/>
        <v>1.2376385035092032E-2</v>
      </c>
      <c r="H42" s="7">
        <f t="shared" si="2"/>
        <v>1849.9254073940742</v>
      </c>
    </row>
    <row r="43" spans="2:8" ht="17.100000000000001" customHeight="1">
      <c r="B43" s="27" t="s">
        <v>7</v>
      </c>
      <c r="C43" s="6">
        <v>161449</v>
      </c>
      <c r="D43" s="17">
        <f t="shared" si="3"/>
        <v>1.3082633569492066E-2</v>
      </c>
      <c r="E43" s="43">
        <v>8.2280724714969035E-3</v>
      </c>
      <c r="F43" s="22">
        <v>321.92796768999125</v>
      </c>
      <c r="G43" s="17">
        <f t="shared" si="4"/>
        <v>1.1687395546593517E-2</v>
      </c>
      <c r="H43" s="24">
        <f t="shared" si="2"/>
        <v>1993.9917106330251</v>
      </c>
    </row>
    <row r="44" spans="2:8" ht="17.100000000000001" customHeight="1">
      <c r="B44" s="27" t="s">
        <v>32</v>
      </c>
      <c r="C44" s="6">
        <v>50958</v>
      </c>
      <c r="D44" s="17">
        <f t="shared" si="3"/>
        <v>4.1292596512469987E-3</v>
      </c>
      <c r="E44" s="18">
        <v>2.5970189781450441E-3</v>
      </c>
      <c r="F44" s="22">
        <v>66.441521890001326</v>
      </c>
      <c r="G44" s="17">
        <f t="shared" si="4"/>
        <v>2.4121183152184993E-3</v>
      </c>
      <c r="H44" s="7">
        <f t="shared" si="2"/>
        <v>1303.848696769915</v>
      </c>
    </row>
    <row r="45" spans="2:8" ht="17.100000000000001" customHeight="1">
      <c r="B45" s="27" t="s">
        <v>33</v>
      </c>
      <c r="C45" s="6">
        <v>439097</v>
      </c>
      <c r="D45" s="17">
        <f t="shared" si="3"/>
        <v>3.5581175185125068E-2</v>
      </c>
      <c r="E45" s="18">
        <v>2.2378100440491277E-2</v>
      </c>
      <c r="F45" s="22">
        <v>608.94673034981156</v>
      </c>
      <c r="G45" s="17">
        <f t="shared" si="4"/>
        <v>2.2107434018458962E-2</v>
      </c>
      <c r="H45" s="7">
        <f t="shared" si="2"/>
        <v>1386.8159662894793</v>
      </c>
    </row>
    <row r="46" spans="2:8" ht="17.100000000000001" customHeight="1">
      <c r="B46" s="27" t="s">
        <v>34</v>
      </c>
      <c r="C46" s="6">
        <v>41034</v>
      </c>
      <c r="D46" s="17">
        <f t="shared" si="3"/>
        <v>3.3250920469655274E-3</v>
      </c>
      <c r="E46" s="18">
        <v>2.0912531251070241E-3</v>
      </c>
      <c r="F46" s="22">
        <v>50.49743375000012</v>
      </c>
      <c r="G46" s="17">
        <f t="shared" si="4"/>
        <v>1.8332780670130679E-3</v>
      </c>
      <c r="H46" s="7">
        <f t="shared" si="2"/>
        <v>1230.6242079738781</v>
      </c>
    </row>
    <row r="47" spans="2:8" ht="17.100000000000001" customHeight="1">
      <c r="B47" s="28" t="s">
        <v>35</v>
      </c>
      <c r="C47" s="8">
        <v>222447</v>
      </c>
      <c r="D47" s="19">
        <f t="shared" si="3"/>
        <v>1.8025460607577634E-2</v>
      </c>
      <c r="E47" s="20">
        <v>1.1336769116359171E-2</v>
      </c>
      <c r="F47" s="23">
        <v>379.12245742997783</v>
      </c>
      <c r="G47" s="19">
        <f t="shared" si="4"/>
        <v>1.3763806084868069E-2</v>
      </c>
      <c r="H47" s="9">
        <f t="shared" si="2"/>
        <v>1704.3271315413463</v>
      </c>
    </row>
    <row r="48" spans="2:8" ht="17.100000000000001" customHeight="1">
      <c r="B48" s="27" t="s">
        <v>53</v>
      </c>
      <c r="C48" s="6">
        <v>50450</v>
      </c>
      <c r="D48" s="17">
        <f t="shared" si="3"/>
        <v>4.0880950862555651E-3</v>
      </c>
      <c r="E48" s="43">
        <v>2.5711293113430175E-3</v>
      </c>
      <c r="F48" s="22">
        <v>53.908070670002218</v>
      </c>
      <c r="G48" s="17">
        <f t="shared" si="4"/>
        <v>1.957099128711769E-3</v>
      </c>
      <c r="H48" s="24">
        <f t="shared" si="2"/>
        <v>1068.5445127849794</v>
      </c>
    </row>
    <row r="49" spans="2:8" ht="17.100000000000001" customHeight="1">
      <c r="B49" s="27" t="s">
        <v>36</v>
      </c>
      <c r="C49" s="6">
        <v>193010</v>
      </c>
      <c r="D49" s="17">
        <f t="shared" si="3"/>
        <v>1.5640103718497257E-2</v>
      </c>
      <c r="E49" s="18">
        <v>9.8365444674393607E-3</v>
      </c>
      <c r="F49" s="22">
        <v>195.37574510001005</v>
      </c>
      <c r="G49" s="17">
        <f t="shared" si="4"/>
        <v>7.0929954597580601E-3</v>
      </c>
      <c r="H49" s="7">
        <f t="shared" si="2"/>
        <v>1012.2571115486764</v>
      </c>
    </row>
    <row r="50" spans="2:8" ht="17.100000000000001" customHeight="1">
      <c r="B50" s="27" t="s">
        <v>37</v>
      </c>
      <c r="C50" s="6">
        <v>749049</v>
      </c>
      <c r="D50" s="17">
        <f t="shared" si="3"/>
        <v>6.0697394177693653E-2</v>
      </c>
      <c r="E50" s="18">
        <v>3.8174466591321621E-2</v>
      </c>
      <c r="F50" s="22">
        <v>1593.5142070195441</v>
      </c>
      <c r="G50" s="17">
        <f t="shared" si="4"/>
        <v>5.7851546668005571E-2</v>
      </c>
      <c r="H50" s="7">
        <f t="shared" si="2"/>
        <v>2127.3831311697154</v>
      </c>
    </row>
    <row r="51" spans="2:8" ht="17.100000000000001" customHeight="1">
      <c r="B51" s="27" t="s">
        <v>38</v>
      </c>
      <c r="C51" s="6">
        <v>189219</v>
      </c>
      <c r="D51" s="17">
        <f t="shared" si="3"/>
        <v>1.5332909100618271E-2</v>
      </c>
      <c r="E51" s="18">
        <v>9.6433402807336848E-3</v>
      </c>
      <c r="F51" s="22">
        <v>278.08918586997902</v>
      </c>
      <c r="G51" s="17">
        <f t="shared" si="4"/>
        <v>1.0095855715221404E-2</v>
      </c>
      <c r="H51" s="7">
        <f t="shared" si="2"/>
        <v>1469.6684047055476</v>
      </c>
    </row>
    <row r="52" spans="2:8" ht="17.100000000000001" customHeight="1">
      <c r="B52" s="28" t="s">
        <v>39</v>
      </c>
      <c r="C52" s="8">
        <v>62547</v>
      </c>
      <c r="D52" s="19">
        <f t="shared" si="3"/>
        <v>5.0683465482661413E-3</v>
      </c>
      <c r="E52" s="20">
        <v>3.1876397430440377E-3</v>
      </c>
      <c r="F52" s="23">
        <v>70.697834630004763</v>
      </c>
      <c r="G52" s="19">
        <f t="shared" si="4"/>
        <v>2.5666411139656053E-3</v>
      </c>
      <c r="H52" s="9">
        <f t="shared" si="2"/>
        <v>1130.3153569316637</v>
      </c>
    </row>
    <row r="53" spans="2:8" ht="17.100000000000001" customHeight="1">
      <c r="B53" s="27" t="s">
        <v>40</v>
      </c>
      <c r="C53" s="6">
        <v>339313</v>
      </c>
      <c r="D53" s="17">
        <f t="shared" si="3"/>
        <v>2.7495417403421894E-2</v>
      </c>
      <c r="E53" s="43">
        <v>1.7292717542512055E-2</v>
      </c>
      <c r="F53" s="22">
        <v>595.7858530100093</v>
      </c>
      <c r="G53" s="17">
        <f t="shared" si="4"/>
        <v>2.1629636515141111E-2</v>
      </c>
      <c r="H53" s="7">
        <f t="shared" si="2"/>
        <v>1755.8592008264031</v>
      </c>
    </row>
    <row r="54" spans="2:8" ht="17.100000000000001" customHeight="1">
      <c r="B54" s="27" t="s">
        <v>10</v>
      </c>
      <c r="C54" s="6">
        <v>13153</v>
      </c>
      <c r="D54" s="17">
        <f t="shared" si="3"/>
        <v>1.0658218963234777E-3</v>
      </c>
      <c r="E54" s="18">
        <v>6.7032832174617851E-4</v>
      </c>
      <c r="F54" s="22">
        <v>34.042577650000013</v>
      </c>
      <c r="G54" s="17">
        <f t="shared" si="4"/>
        <v>1.2358947042597811E-3</v>
      </c>
      <c r="H54" s="7">
        <f t="shared" si="2"/>
        <v>2588.1987113206119</v>
      </c>
    </row>
    <row r="55" spans="2:8" ht="17.100000000000001" customHeight="1">
      <c r="B55" s="27" t="s">
        <v>11</v>
      </c>
      <c r="C55" s="6">
        <v>12900</v>
      </c>
      <c r="D55" s="17">
        <f t="shared" si="3"/>
        <v>1.0453206464360117E-3</v>
      </c>
      <c r="E55" s="18">
        <v>6.5743445225619271E-4</v>
      </c>
      <c r="F55" s="22">
        <v>36.740941360000093</v>
      </c>
      <c r="G55" s="17">
        <f t="shared" si="4"/>
        <v>1.3338571280704199E-3</v>
      </c>
      <c r="H55" s="7">
        <f t="shared" si="2"/>
        <v>2848.1349891472942</v>
      </c>
    </row>
    <row r="56" spans="2:8" ht="17.100000000000001" customHeight="1" thickBot="1">
      <c r="B56" s="27" t="s">
        <v>61</v>
      </c>
      <c r="C56" s="6">
        <v>2894</v>
      </c>
      <c r="D56" s="17">
        <f t="shared" si="3"/>
        <v>2.3450836827797037E-4</v>
      </c>
      <c r="E56" s="18">
        <v>1.4748955851390868E-4</v>
      </c>
      <c r="F56" s="22">
        <v>10.882829780000014</v>
      </c>
      <c r="G56" s="17">
        <f t="shared" si="4"/>
        <v>3.9509439710311278E-4</v>
      </c>
      <c r="H56" s="7">
        <f t="shared" si="2"/>
        <v>3760.4802280580561</v>
      </c>
    </row>
    <row r="57" spans="2:8" ht="17.100000000000001" customHeight="1" thickTop="1" thickBot="1">
      <c r="B57" s="10" t="s">
        <v>9</v>
      </c>
      <c r="C57" s="11">
        <v>12340711</v>
      </c>
      <c r="D57" s="12">
        <f t="shared" si="3"/>
        <v>1</v>
      </c>
      <c r="E57" s="44">
        <v>0.62893089742147068</v>
      </c>
      <c r="F57" s="25">
        <v>27544.885120605202</v>
      </c>
      <c r="G57" s="12">
        <f t="shared" si="4"/>
        <v>1</v>
      </c>
      <c r="H57" s="13">
        <f>(F57/C57)*10^6</f>
        <v>2232.0338852927684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  <ignoredErrors>
    <ignoredError sqref="D44:D57 G44:H57 D21:D43 G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VI.4</vt:lpstr>
      <vt:lpstr>VI.4!Área_de_impresión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2019-09-20T12:01:23Z</dcterms:modified>
</cp:coreProperties>
</file>