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5" sheetId="123" r:id="rId1"/>
  </sheets>
  <definedNames>
    <definedName name="_xlnm.Print_Area" localSheetId="0">VI.5!$B$2:$H$57</definedName>
  </definedNames>
  <calcPr calcId="162913"/>
</workbook>
</file>

<file path=xl/calcChain.xml><?xml version="1.0" encoding="utf-8"?>
<calcChain xmlns="http://schemas.openxmlformats.org/spreadsheetml/2006/main">
  <c r="H57" i="123" l="1"/>
  <c r="H10" i="123"/>
  <c r="H11" i="123"/>
  <c r="H12" i="123"/>
  <c r="H13" i="123"/>
  <c r="H14" i="123"/>
  <c r="H15" i="123"/>
  <c r="H16" i="123"/>
  <c r="H17" i="123"/>
  <c r="H18" i="123"/>
  <c r="H19" i="123"/>
  <c r="H20" i="123"/>
  <c r="H21" i="123"/>
  <c r="H22" i="123"/>
  <c r="H23" i="123"/>
  <c r="H24" i="123"/>
  <c r="H25" i="123"/>
  <c r="H26" i="123"/>
  <c r="H27" i="123"/>
  <c r="H28" i="123"/>
  <c r="H29" i="123"/>
  <c r="H30" i="123"/>
  <c r="H31" i="123"/>
  <c r="H32" i="123"/>
  <c r="H33" i="123"/>
  <c r="H34" i="123"/>
  <c r="H35" i="123"/>
  <c r="H36" i="123"/>
  <c r="H37" i="123"/>
  <c r="H38" i="123"/>
  <c r="H39" i="123"/>
  <c r="H40" i="123"/>
  <c r="H41" i="123"/>
  <c r="H42" i="123"/>
  <c r="H43" i="123"/>
  <c r="H44" i="123"/>
  <c r="H45" i="123"/>
  <c r="H46" i="123"/>
  <c r="H47" i="123"/>
  <c r="H48" i="123"/>
  <c r="H49" i="123"/>
  <c r="H50" i="123"/>
  <c r="H51" i="123"/>
  <c r="H52" i="123"/>
  <c r="H53" i="123"/>
  <c r="H54" i="123"/>
  <c r="H55" i="123"/>
  <c r="H56" i="123"/>
  <c r="H9" i="123"/>
  <c r="H8" i="123"/>
  <c r="G56" i="123"/>
  <c r="D56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7" i="123"/>
  <c r="D9" i="123"/>
  <c r="D10" i="123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7" i="123"/>
  <c r="G8" i="123"/>
  <c r="D8" i="12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<sst xmlns="http://schemas.openxmlformats.org/spreadsheetml/2006/main" count="67" uniqueCount="65">
  <si>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</si>
  <si>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</si>
  <si>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</si>
  <si>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</si>
  <si>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</si>
  <si>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</si>
  <si>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</si>
  <si>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</si>
  <si>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</si>
  <si>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</si>
  <si>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</si>
  <si>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</si>
  <si>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</si>
  <si>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</si>
  <si>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</si>
  <si>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</si>
  <si>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</si>
  <si>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</si>
  <si>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</si>
  <si>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</si>
  <si>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</si>
  <si>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</si>
  <si>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</si>
  <si>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</si>
  <si>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</si>
  <si>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</si>
  <si>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</si>
  <si>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</si>
  <si>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</si>
  <si>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</si>
  <si>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</si>
  <si>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</si>
  <si>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</si>
  <si>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</si>
  <si>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</si>
  <si>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</si>
  <si>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</si>
  <si>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</si>
  <si>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</si>
  <si>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</si>
  <si>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</si>
  <si>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</si>
  <si>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</si>
  <si>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</si>
  <si>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</si>
  <si>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</si>
  <si>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</si>
  <si>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</si>
  <si>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</si>
  <si>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</si>
  <si>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</si>
  <si>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</si>
  <si>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</si>
  <si>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</si>
  <si>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</si>
  <si>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</si>
  <si>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</si>
  <si>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</si>
  <si>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</si>
  <si>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</si>
  <si>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</si>
  <si>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</si>
  <si>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</si>
  <si>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</si>
  <si>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>VI.5.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</si>
</sst>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6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63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49" t="s">
        <v>64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5" t="s">
        <v>62</v>
      </c>
      <c r="G7" s="41" t="s">
        <v>6</v>
      </c>
      <c r="H7" s="42" t="s">
        <v>43</v>
      </c>
    </row>
    <row r="8" spans="2:11" ht="17.100000000000001" customHeight="1">
      <c r="B8" s="26" t="s">
        <v>12</v>
      </c>
      <c r="C8" s="3">
        <v>102178</v>
      </c>
      <c r="D8" s="15">
        <f t="shared" ref="D8:D39" si="0">C8/$C$57</f>
        <v>7.8239954032170139E-3</v>
      </c>
      <c r="E8" s="16">
        <v>5.2073905009793224E-3</v>
      </c>
      <c r="F8" s="21">
        <v>438.23806051999918</v>
      </c>
      <c r="G8" s="15">
        <f t="shared" ref="G8:G39" si="1">F8/$F$57</f>
        <v>5.8811936109297537E-3</v>
      </c>
      <c r="H8" s="4">
        <f>F8*10^6/C8</f>
        <v>4288.9669059875823</v>
      </c>
      <c r="I8" s="5"/>
    </row>
    <row r="9" spans="2:11" ht="17.100000000000001" customHeight="1">
      <c r="B9" s="27" t="s">
        <v>13</v>
      </c>
      <c r="C9" s="6">
        <v>431755</v>
      </c>
      <c r="D9" s="17">
        <f t="shared" si="0"/>
        <v>3.3060435077178665E-2</v>
      </c>
      <c r="E9" s="18">
        <v>2.2003923405726551E-2</v>
      </c>
      <c r="F9" s="22">
        <v>1992.884600040039</v>
      </c>
      <c r="G9" s="17">
        <f t="shared" si="1"/>
        <v>2.6744687951495035E-2</v>
      </c>
      <c r="H9" s="7">
        <f>(F9/C9)*10^6</f>
        <v>4615.7765400285789</v>
      </c>
    </row>
    <row r="10" spans="2:11" ht="17.100000000000001" customHeight="1">
      <c r="B10" s="27" t="s">
        <v>45</v>
      </c>
      <c r="C10" s="6">
        <v>156305</v>
      </c>
      <c r="D10" s="17">
        <f t="shared" si="0"/>
        <v>1.196861948266589E-2</v>
      </c>
      <c r="E10" s="18">
        <v>7.9659141131708678E-3</v>
      </c>
      <c r="F10" s="22">
        <v>666.18120768998619</v>
      </c>
      <c r="G10" s="17">
        <f t="shared" si="1"/>
        <v>8.9402108473620751E-3</v>
      </c>
      <c r="H10" s="7">
        <f t="shared" ref="H10:H56" si="2">(F10/C10)*10^6</f>
        <v>4262.0594842774453</v>
      </c>
    </row>
    <row r="11" spans="2:11" ht="17.100000000000001" customHeight="1">
      <c r="B11" s="27" t="s">
        <v>46</v>
      </c>
      <c r="C11" s="6">
        <v>42602</v>
      </c>
      <c r="D11" s="17">
        <f t="shared" si="0"/>
        <v>3.262129344554123E-3</v>
      </c>
      <c r="E11" s="18">
        <v>2.1711645375983198E-3</v>
      </c>
      <c r="F11" s="22">
        <v>166.64591674000283</v>
      </c>
      <c r="G11" s="17">
        <f t="shared" si="1"/>
        <v>2.2364029716084189E-3</v>
      </c>
      <c r="H11" s="7">
        <f t="shared" si="2"/>
        <v>3911.6923322849361</v>
      </c>
    </row>
    <row r="12" spans="2:11" ht="17.100000000000001" customHeight="1">
      <c r="B12" s="28" t="s">
        <v>14</v>
      </c>
      <c r="C12" s="8">
        <v>147292</v>
      </c>
      <c r="D12" s="19">
        <f t="shared" si="0"/>
        <v>1.1278474142483121E-2</v>
      </c>
      <c r="E12" s="20">
        <v>7.5065763830790035E-3</v>
      </c>
      <c r="F12" s="23">
        <v>627.61931866000418</v>
      </c>
      <c r="G12" s="19">
        <f t="shared" si="1"/>
        <v>8.4227068790408144E-3</v>
      </c>
      <c r="H12" s="7">
        <f t="shared" si="2"/>
        <v>4261.0550380197437</v>
      </c>
    </row>
    <row r="13" spans="2:11" ht="17.100000000000001" customHeight="1">
      <c r="B13" s="27" t="s">
        <v>54</v>
      </c>
      <c r="C13" s="6">
        <v>362207</v>
      </c>
      <c r="D13" s="17">
        <f t="shared" si="0"/>
        <v>2.7734990927724409E-2</v>
      </c>
      <c r="E13" s="43">
        <v>1.8459485321578203E-2</v>
      </c>
      <c r="F13" s="22">
        <v>2004.6998519700314</v>
      </c>
      <c r="G13" s="17">
        <f t="shared" si="1"/>
        <v>2.6903249679519629E-2</v>
      </c>
      <c r="H13" s="24">
        <f t="shared" si="2"/>
        <v>5534.6800364709443</v>
      </c>
    </row>
    <row r="14" spans="2:11" ht="17.100000000000001" customHeight="1">
      <c r="B14" s="27" t="s">
        <v>15</v>
      </c>
      <c r="C14" s="6">
        <v>1951292</v>
      </c>
      <c r="D14" s="17">
        <f t="shared" si="0"/>
        <v>0.14941474327481583</v>
      </c>
      <c r="E14" s="18">
        <v>9.9445471876890762E-2</v>
      </c>
      <c r="F14" s="22">
        <v>13378.367312599607</v>
      </c>
      <c r="G14" s="17">
        <f t="shared" si="1"/>
        <v>0.17953887498993629</v>
      </c>
      <c r="H14" s="7">
        <f t="shared" si="2"/>
        <v>6856.1585414174851</v>
      </c>
    </row>
    <row r="15" spans="2:11" ht="17.100000000000001" customHeight="1">
      <c r="B15" s="27" t="s">
        <v>16</v>
      </c>
      <c r="C15" s="6">
        <v>134408</v>
      </c>
      <c r="D15" s="17">
        <f t="shared" si="0"/>
        <v>1.0291917772471494E-2</v>
      </c>
      <c r="E15" s="18">
        <v>6.849957353399252E-3</v>
      </c>
      <c r="F15" s="22">
        <v>632.90705136999941</v>
      </c>
      <c r="G15" s="17">
        <f t="shared" si="1"/>
        <v>8.4936687206330942E-3</v>
      </c>
      <c r="H15" s="7">
        <f t="shared" si="2"/>
        <v>4708.8495578388147</v>
      </c>
    </row>
    <row r="16" spans="2:11" ht="17.100000000000001" customHeight="1">
      <c r="B16" s="27" t="s">
        <v>47</v>
      </c>
      <c r="C16" s="6">
        <v>94015</v>
      </c>
      <c r="D16" s="17">
        <f t="shared" si="0"/>
        <v>7.1989364426143345E-3</v>
      </c>
      <c r="E16" s="18">
        <v>4.7913720952609271E-3</v>
      </c>
      <c r="F16" s="22">
        <v>402.84447933000308</v>
      </c>
      <c r="G16" s="17">
        <f t="shared" si="1"/>
        <v>5.4062086146116862E-3</v>
      </c>
      <c r="H16" s="7">
        <f t="shared" si="2"/>
        <v>4284.8958073711974</v>
      </c>
    </row>
    <row r="17" spans="2:8" ht="17.100000000000001" customHeight="1">
      <c r="B17" s="28" t="s">
        <v>17</v>
      </c>
      <c r="C17" s="8">
        <v>275047</v>
      </c>
      <c r="D17" s="19">
        <f t="shared" si="0"/>
        <v>2.1060956993370683E-2</v>
      </c>
      <c r="E17" s="20">
        <v>1.4017470836411553E-2</v>
      </c>
      <c r="F17" s="23">
        <v>1295.1147844500126</v>
      </c>
      <c r="G17" s="19">
        <f t="shared" si="1"/>
        <v>1.738055518658102E-2</v>
      </c>
      <c r="H17" s="9">
        <f t="shared" si="2"/>
        <v>4708.7035468484028</v>
      </c>
    </row>
    <row r="18" spans="2:8" ht="17.100000000000001" customHeight="1">
      <c r="B18" s="27" t="s">
        <v>18</v>
      </c>
      <c r="C18" s="6">
        <v>165542</v>
      </c>
      <c r="D18" s="17">
        <f t="shared" si="0"/>
        <v>1.2675916998173293E-2</v>
      </c>
      <c r="E18" s="43">
        <v>8.4366677593329196E-3</v>
      </c>
      <c r="F18" s="22">
        <v>846.06552623000982</v>
      </c>
      <c r="G18" s="17">
        <f t="shared" si="1"/>
        <v>1.135427434437721E-2</v>
      </c>
      <c r="H18" s="7">
        <f t="shared" si="2"/>
        <v>5110.881384965809</v>
      </c>
    </row>
    <row r="19" spans="2:8" ht="17.100000000000001" customHeight="1">
      <c r="B19" s="27" t="s">
        <v>19</v>
      </c>
      <c r="C19" s="6">
        <v>122464</v>
      </c>
      <c r="D19" s="17">
        <f t="shared" si="0"/>
        <v>9.3773392810543189E-3</v>
      </c>
      <c r="E19" s="18">
        <v>6.241244400085456E-3</v>
      </c>
      <c r="F19" s="22">
        <v>513.22062370000083</v>
      </c>
      <c r="G19" s="17">
        <f t="shared" si="1"/>
        <v>6.8874662541184833E-3</v>
      </c>
      <c r="H19" s="7">
        <f t="shared" si="2"/>
        <v>4190.7876902600019</v>
      </c>
    </row>
    <row r="20" spans="2:8" ht="17.100000000000001" customHeight="1">
      <c r="B20" s="27" t="s">
        <v>20</v>
      </c>
      <c r="C20" s="6">
        <v>180587</v>
      </c>
      <c r="D20" s="17">
        <f t="shared" si="0"/>
        <v>1.3827945916740891E-2</v>
      </c>
      <c r="E20" s="18">
        <v>9.2034198007433388E-3</v>
      </c>
      <c r="F20" s="22">
        <v>799.73268267000492</v>
      </c>
      <c r="G20" s="17">
        <f t="shared" si="1"/>
        <v>1.0732483477563911E-2</v>
      </c>
      <c r="H20" s="7">
        <f t="shared" si="2"/>
        <v>4428.5174606699538</v>
      </c>
    </row>
    <row r="21" spans="2:8" ht="17.100000000000001" customHeight="1">
      <c r="B21" s="27" t="s">
        <v>55</v>
      </c>
      <c r="C21" s="6">
        <v>360946</v>
      </c>
      <c r="D21" s="17">
        <f t="shared" si="0"/>
        <v>2.7638433369312064E-2</v>
      </c>
      <c r="E21" s="18">
        <v>1.8395219829772384E-2</v>
      </c>
      <c r="F21" s="22">
        <v>1828.3867488899964</v>
      </c>
      <c r="G21" s="17">
        <f t="shared" si="1"/>
        <v>2.4537112210475723E-2</v>
      </c>
      <c r="H21" s="7">
        <f t="shared" si="2"/>
        <v>5065.540964271654</v>
      </c>
    </row>
    <row r="22" spans="2:8" ht="17.100000000000001" customHeight="1">
      <c r="B22" s="28" t="s">
        <v>21</v>
      </c>
      <c r="C22" s="8">
        <v>48761</v>
      </c>
      <c r="D22" s="19">
        <f t="shared" si="0"/>
        <v>3.7337375937703298E-3</v>
      </c>
      <c r="E22" s="20">
        <v>2.4850512656173808E-3</v>
      </c>
      <c r="F22" s="23">
        <v>187.2477535000009</v>
      </c>
      <c r="G22" s="19">
        <f t="shared" si="1"/>
        <v>2.5128814467608278E-3</v>
      </c>
      <c r="H22" s="7">
        <f t="shared" si="2"/>
        <v>3840.113071922251</v>
      </c>
    </row>
    <row r="23" spans="2:8" ht="17.100000000000001" customHeight="1">
      <c r="B23" s="27" t="s">
        <v>57</v>
      </c>
      <c r="C23" s="6">
        <v>234541</v>
      </c>
      <c r="D23" s="17">
        <f t="shared" si="0"/>
        <v>1.7959323003639938E-2</v>
      </c>
      <c r="E23" s="43">
        <v>1.1953126656327109E-2</v>
      </c>
      <c r="F23" s="22">
        <v>1234.4737780699882</v>
      </c>
      <c r="G23" s="17">
        <f t="shared" si="1"/>
        <v>1.6566747506665289E-2</v>
      </c>
      <c r="H23" s="24">
        <f t="shared" si="2"/>
        <v>5263.3602571404917</v>
      </c>
    </row>
    <row r="24" spans="2:8" ht="17.100000000000001" customHeight="1">
      <c r="B24" s="27" t="s">
        <v>22</v>
      </c>
      <c r="C24" s="6">
        <v>216878</v>
      </c>
      <c r="D24" s="17">
        <f t="shared" si="0"/>
        <v>1.6606828035965662E-2</v>
      </c>
      <c r="E24" s="18">
        <v>1.10529510958464E-2</v>
      </c>
      <c r="F24" s="22">
        <v>1004.7889370299961</v>
      </c>
      <c r="G24" s="17">
        <f t="shared" si="1"/>
        <v>1.3484356584140265E-2</v>
      </c>
      <c r="H24" s="7">
        <f t="shared" si="2"/>
        <v>4632.9684755023382</v>
      </c>
    </row>
    <row r="25" spans="2:8" ht="17.100000000000001" customHeight="1">
      <c r="B25" s="27" t="s">
        <v>23</v>
      </c>
      <c r="C25" s="6">
        <v>83175</v>
      </c>
      <c r="D25" s="17">
        <f t="shared" si="0"/>
        <v>6.3688936724400069E-3</v>
      </c>
      <c r="E25" s="18">
        <v>4.2389232997216151E-3</v>
      </c>
      <c r="F25" s="22">
        <v>391.42593817999716</v>
      </c>
      <c r="G25" s="17">
        <f t="shared" si="1"/>
        <v>5.2529707804129184E-3</v>
      </c>
      <c r="H25" s="7">
        <f t="shared" si="2"/>
        <v>4706.0527584009278</v>
      </c>
    </row>
    <row r="26" spans="2:8" ht="17.100000000000001" customHeight="1">
      <c r="B26" s="27" t="s">
        <v>24</v>
      </c>
      <c r="C26" s="6">
        <v>109865</v>
      </c>
      <c r="D26" s="17">
        <f t="shared" si="0"/>
        <v>8.4126059912548404E-3</v>
      </c>
      <c r="E26" s="18">
        <v>5.5991500850485747E-3</v>
      </c>
      <c r="F26" s="22">
        <v>486.5849908500021</v>
      </c>
      <c r="G26" s="17">
        <f t="shared" si="1"/>
        <v>6.5300137006944195E-3</v>
      </c>
      <c r="H26" s="7">
        <f t="shared" si="2"/>
        <v>4428.9354284804267</v>
      </c>
    </row>
    <row r="27" spans="2:8" ht="17.100000000000001" customHeight="1">
      <c r="B27" s="28" t="s">
        <v>41</v>
      </c>
      <c r="C27" s="8">
        <v>73301</v>
      </c>
      <c r="D27" s="19">
        <f t="shared" si="0"/>
        <v>5.6128196583531704E-3</v>
      </c>
      <c r="E27" s="20">
        <v>3.7357056422349755E-3</v>
      </c>
      <c r="F27" s="23">
        <v>322.96696100000167</v>
      </c>
      <c r="G27" s="19">
        <f t="shared" si="1"/>
        <v>4.3342452394956399E-3</v>
      </c>
      <c r="H27" s="9">
        <f t="shared" si="2"/>
        <v>4406.0375847533005</v>
      </c>
    </row>
    <row r="28" spans="2:8" ht="17.100000000000001" customHeight="1">
      <c r="B28" s="27" t="s">
        <v>48</v>
      </c>
      <c r="C28" s="6">
        <v>146057</v>
      </c>
      <c r="D28" s="17">
        <f t="shared" si="0"/>
        <v>1.1183907461563813E-2</v>
      </c>
      <c r="E28" s="43">
        <v>7.4436359529599025E-3</v>
      </c>
      <c r="F28" s="22">
        <v>588.52600606000726</v>
      </c>
      <c r="G28" s="17">
        <f t="shared" si="1"/>
        <v>7.8980711593126564E-3</v>
      </c>
      <c r="H28" s="7">
        <f t="shared" si="2"/>
        <v>4029.42690908349</v>
      </c>
    </row>
    <row r="29" spans="2:8" ht="17.100000000000001" customHeight="1">
      <c r="B29" s="27" t="s">
        <v>49</v>
      </c>
      <c r="C29" s="6">
        <v>149783</v>
      </c>
      <c r="D29" s="17">
        <f t="shared" si="0"/>
        <v>1.146921552075842E-2</v>
      </c>
      <c r="E29" s="18">
        <v>7.6335274854487838E-3</v>
      </c>
      <c r="F29" s="22">
        <v>648.59395140000743</v>
      </c>
      <c r="G29" s="17">
        <f t="shared" si="1"/>
        <v>8.7041883092838536E-3</v>
      </c>
      <c r="H29" s="7">
        <f t="shared" si="2"/>
        <v>4330.2240668167105</v>
      </c>
    </row>
    <row r="30" spans="2:8" ht="17.100000000000001" customHeight="1">
      <c r="B30" s="27" t="s">
        <v>58</v>
      </c>
      <c r="C30" s="6">
        <v>129327</v>
      </c>
      <c r="D30" s="17">
        <f t="shared" si="0"/>
        <v>9.9028543670050956E-3</v>
      </c>
      <c r="E30" s="18">
        <v>6.5910097214679567E-3</v>
      </c>
      <c r="F30" s="22">
        <v>646.9086960300001</v>
      </c>
      <c r="G30" s="17">
        <f t="shared" si="1"/>
        <v>8.6815720328629695E-3</v>
      </c>
      <c r="H30" s="7">
        <f t="shared" si="2"/>
        <v>5002.1163100512658</v>
      </c>
    </row>
    <row r="31" spans="2:8" ht="17.100000000000001" customHeight="1">
      <c r="B31" s="27" t="s">
        <v>8</v>
      </c>
      <c r="C31" s="6">
        <v>110954</v>
      </c>
      <c r="D31" s="17">
        <f t="shared" si="0"/>
        <v>8.495993129328628E-3</v>
      </c>
      <c r="E31" s="18">
        <v>5.6546497841576436E-3</v>
      </c>
      <c r="F31" s="22">
        <v>541.22294194999881</v>
      </c>
      <c r="G31" s="17">
        <f t="shared" si="1"/>
        <v>7.2632598467327293E-3</v>
      </c>
      <c r="H31" s="7">
        <f t="shared" si="2"/>
        <v>4877.9038335706582</v>
      </c>
    </row>
    <row r="32" spans="2:8" ht="17.100000000000001" customHeight="1">
      <c r="B32" s="28" t="s">
        <v>50</v>
      </c>
      <c r="C32" s="8">
        <v>91731</v>
      </c>
      <c r="D32" s="19">
        <f t="shared" si="0"/>
        <v>7.0240455120720684E-3</v>
      </c>
      <c r="E32" s="20">
        <v>4.6749705224738616E-3</v>
      </c>
      <c r="F32" s="23">
        <v>390.3206967599948</v>
      </c>
      <c r="G32" s="19">
        <f t="shared" si="1"/>
        <v>5.23813834260471E-3</v>
      </c>
      <c r="H32" s="7">
        <f t="shared" si="2"/>
        <v>4255.0576878045022</v>
      </c>
    </row>
    <row r="33" spans="2:8" ht="17.100000000000001" customHeight="1">
      <c r="B33" s="27" t="s">
        <v>25</v>
      </c>
      <c r="C33" s="6">
        <v>2447215</v>
      </c>
      <c r="D33" s="17">
        <f t="shared" si="0"/>
        <v>0.18738866400481241</v>
      </c>
      <c r="E33" s="43">
        <v>0.12471964752543711</v>
      </c>
      <c r="F33" s="22">
        <v>19342.157019030445</v>
      </c>
      <c r="G33" s="17">
        <f t="shared" si="1"/>
        <v>0.25957346138978427</v>
      </c>
      <c r="H33" s="24">
        <f t="shared" si="2"/>
        <v>7903.7424251773728</v>
      </c>
    </row>
    <row r="34" spans="2:8" ht="17.100000000000001" customHeight="1">
      <c r="B34" s="27" t="s">
        <v>51</v>
      </c>
      <c r="C34" s="6">
        <v>373293</v>
      </c>
      <c r="D34" s="17">
        <f t="shared" si="0"/>
        <v>2.8583870461871327E-2</v>
      </c>
      <c r="E34" s="18">
        <v>1.9024471239230307E-2</v>
      </c>
      <c r="F34" s="22">
        <v>1788.0945810600124</v>
      </c>
      <c r="G34" s="17">
        <f t="shared" si="1"/>
        <v>2.3996387747312858E-2</v>
      </c>
      <c r="H34" s="7">
        <f t="shared" si="2"/>
        <v>4790.0565535919841</v>
      </c>
    </row>
    <row r="35" spans="2:8" ht="17.100000000000001" customHeight="1">
      <c r="B35" s="27" t="s">
        <v>26</v>
      </c>
      <c r="C35" s="6">
        <v>353639</v>
      </c>
      <c r="D35" s="17">
        <f t="shared" si="0"/>
        <v>2.7078920221557098E-2</v>
      </c>
      <c r="E35" s="18">
        <v>1.8022826531893622E-2</v>
      </c>
      <c r="F35" s="22">
        <v>1662.3953661299884</v>
      </c>
      <c r="G35" s="17">
        <f t="shared" si="1"/>
        <v>2.2309493142886761E-2</v>
      </c>
      <c r="H35" s="7">
        <f t="shared" si="2"/>
        <v>4700.8258877838371</v>
      </c>
    </row>
    <row r="36" spans="2:8" ht="17.100000000000001" customHeight="1">
      <c r="B36" s="27" t="s">
        <v>56</v>
      </c>
      <c r="C36" s="6">
        <v>84423</v>
      </c>
      <c r="D36" s="17">
        <f t="shared" si="0"/>
        <v>6.4644557921058341E-3</v>
      </c>
      <c r="E36" s="18">
        <v>4.3025262606840742E-3</v>
      </c>
      <c r="F36" s="22">
        <v>346.77988800999975</v>
      </c>
      <c r="G36" s="17">
        <f t="shared" si="1"/>
        <v>4.6538168303852136E-3</v>
      </c>
      <c r="H36" s="7">
        <f t="shared" si="2"/>
        <v>4107.6470631226057</v>
      </c>
    </row>
    <row r="37" spans="2:8" ht="17.100000000000001" customHeight="1">
      <c r="B37" s="28" t="s">
        <v>27</v>
      </c>
      <c r="C37" s="8">
        <v>350340</v>
      </c>
      <c r="D37" s="19">
        <f t="shared" si="0"/>
        <v>2.682630849657508E-2</v>
      </c>
      <c r="E37" s="20">
        <v>1.7854696589413532E-2</v>
      </c>
      <c r="F37" s="23">
        <v>1758.1177663299979</v>
      </c>
      <c r="G37" s="19">
        <f t="shared" si="1"/>
        <v>2.3594096236947477E-2</v>
      </c>
      <c r="H37" s="9">
        <f t="shared" si="2"/>
        <v>5018.3186799394816</v>
      </c>
    </row>
    <row r="38" spans="2:8" ht="17.100000000000001" customHeight="1">
      <c r="B38" s="27" t="s">
        <v>28</v>
      </c>
      <c r="C38" s="6">
        <v>57760</v>
      </c>
      <c r="D38" s="17">
        <f t="shared" si="0"/>
        <v>4.4228109229953088E-3</v>
      </c>
      <c r="E38" s="43">
        <v>2.9436755009548598E-3</v>
      </c>
      <c r="F38" s="22">
        <v>233.71226766000217</v>
      </c>
      <c r="G38" s="17">
        <f t="shared" si="1"/>
        <v>3.1364393446953543E-3</v>
      </c>
      <c r="H38" s="7">
        <f t="shared" si="2"/>
        <v>4046.2650218144422</v>
      </c>
    </row>
    <row r="39" spans="2:8" ht="17.100000000000001" customHeight="1">
      <c r="B39" s="27" t="s">
        <v>29</v>
      </c>
      <c r="C39" s="6">
        <v>289459</v>
      </c>
      <c r="D39" s="17">
        <f t="shared" si="0"/>
        <v>2.2164515702203933E-2</v>
      </c>
      <c r="E39" s="18">
        <v>1.4751962722141495E-2</v>
      </c>
      <c r="F39" s="22">
        <v>1395.1150160399943</v>
      </c>
      <c r="G39" s="17">
        <f t="shared" si="1"/>
        <v>1.8722567157017023E-2</v>
      </c>
      <c r="H39" s="7">
        <f t="shared" si="2"/>
        <v>4819.7327291256943</v>
      </c>
    </row>
    <row r="40" spans="2:8" ht="17.100000000000001" customHeight="1">
      <c r="B40" s="27" t="s">
        <v>30</v>
      </c>
      <c r="C40" s="6">
        <v>272703</v>
      </c>
      <c r="D40" s="17">
        <f t="shared" ref="D40:D57" si="3">C40/$C$57</f>
        <v>2.0881471730152177E-2</v>
      </c>
      <c r="E40" s="18">
        <v>1.3898011428962831E-2</v>
      </c>
      <c r="F40" s="22">
        <v>1221.749945450005</v>
      </c>
      <c r="G40" s="17">
        <f t="shared" ref="G40:G57" si="4">F40/$F$57</f>
        <v>1.639599254525826E-2</v>
      </c>
      <c r="H40" s="7">
        <f t="shared" si="2"/>
        <v>4480.1485332028069</v>
      </c>
    </row>
    <row r="41" spans="2:8" ht="17.100000000000001" customHeight="1">
      <c r="B41" s="27" t="s">
        <v>31</v>
      </c>
      <c r="C41" s="6">
        <v>104430</v>
      </c>
      <c r="D41" s="17">
        <f t="shared" si="3"/>
        <v>7.996436022998616E-3</v>
      </c>
      <c r="E41" s="18">
        <v>5.3221612286135046E-3</v>
      </c>
      <c r="F41" s="22">
        <v>466.70961526000247</v>
      </c>
      <c r="G41" s="17">
        <f t="shared" si="4"/>
        <v>6.2632843988258509E-3</v>
      </c>
      <c r="H41" s="7">
        <f t="shared" si="2"/>
        <v>4469.11438532991</v>
      </c>
    </row>
    <row r="42" spans="2:8" ht="17.100000000000001" customHeight="1">
      <c r="B42" s="28" t="s">
        <v>52</v>
      </c>
      <c r="C42" s="8">
        <v>243423</v>
      </c>
      <c r="D42" s="19">
        <f t="shared" si="3"/>
        <v>1.8639437384146244E-2</v>
      </c>
      <c r="E42" s="20">
        <v>1.2405788114074357E-2</v>
      </c>
      <c r="F42" s="23">
        <v>1147.8639321499827</v>
      </c>
      <c r="G42" s="19">
        <f t="shared" si="4"/>
        <v>1.5404435698640343E-2</v>
      </c>
      <c r="H42" s="7">
        <f t="shared" si="2"/>
        <v>4715.511402578978</v>
      </c>
    </row>
    <row r="43" spans="2:8" ht="17.100000000000001" customHeight="1">
      <c r="B43" s="27" t="s">
        <v>7</v>
      </c>
      <c r="C43" s="6">
        <v>190517</v>
      </c>
      <c r="D43" s="17">
        <f t="shared" si="3"/>
        <v>1.4588307974658887E-2</v>
      </c>
      <c r="E43" s="43">
        <v>9.7094914372475253E-3</v>
      </c>
      <c r="F43" s="22">
        <v>939.40199196000935</v>
      </c>
      <c r="G43" s="17">
        <f t="shared" si="4"/>
        <v>1.2606857986397473E-2</v>
      </c>
      <c r="H43" s="24">
        <f t="shared" si="2"/>
        <v>4930.8040330259728</v>
      </c>
    </row>
    <row r="44" spans="2:8" ht="17.100000000000001" customHeight="1">
      <c r="B44" s="27" t="s">
        <v>32</v>
      </c>
      <c r="C44" s="6">
        <v>49259</v>
      </c>
      <c r="D44" s="17">
        <f t="shared" si="3"/>
        <v>3.7718705549831359E-3</v>
      </c>
      <c r="E44" s="18">
        <v>2.5104312933091318E-3</v>
      </c>
      <c r="F44" s="22">
        <v>208.26055640999959</v>
      </c>
      <c r="G44" s="17">
        <f t="shared" si="4"/>
        <v>2.7948751240680289E-3</v>
      </c>
      <c r="H44" s="7">
        <f t="shared" si="2"/>
        <v>4227.8681339450577</v>
      </c>
    </row>
    <row r="45" spans="2:8" ht="17.100000000000001" customHeight="1">
      <c r="B45" s="27" t="s">
        <v>33</v>
      </c>
      <c r="C45" s="6">
        <v>456409</v>
      </c>
      <c r="D45" s="17">
        <f t="shared" si="3"/>
        <v>3.4948246373846366E-2</v>
      </c>
      <c r="E45" s="18">
        <v>2.3260387668201293E-2</v>
      </c>
      <c r="F45" s="22">
        <v>2395.5788893099675</v>
      </c>
      <c r="G45" s="17">
        <f t="shared" si="4"/>
        <v>3.2148881002189961E-2</v>
      </c>
      <c r="H45" s="7">
        <f t="shared" si="2"/>
        <v>5248.7547119140236</v>
      </c>
    </row>
    <row r="46" spans="2:8" ht="17.100000000000001" customHeight="1">
      <c r="B46" s="27" t="s">
        <v>34</v>
      </c>
      <c r="C46" s="6">
        <v>32178</v>
      </c>
      <c r="D46" s="17">
        <f t="shared" si="3"/>
        <v>2.4639406142684048E-3</v>
      </c>
      <c r="E46" s="18">
        <v>1.6399167290464937E-3</v>
      </c>
      <c r="F46" s="22">
        <v>133.0374928300003</v>
      </c>
      <c r="G46" s="17">
        <f t="shared" si="4"/>
        <v>1.7853749441970356E-3</v>
      </c>
      <c r="H46" s="7">
        <f t="shared" si="2"/>
        <v>4134.4239178942235</v>
      </c>
    </row>
    <row r="47" spans="2:8" ht="17.100000000000001" customHeight="1">
      <c r="B47" s="28" t="s">
        <v>35</v>
      </c>
      <c r="C47" s="8">
        <v>237433</v>
      </c>
      <c r="D47" s="19">
        <f t="shared" si="3"/>
        <v>1.8180769838634786E-2</v>
      </c>
      <c r="E47" s="20">
        <v>1.2100514287018962E-2</v>
      </c>
      <c r="F47" s="23">
        <v>1270.1629278500216</v>
      </c>
      <c r="G47" s="19">
        <f t="shared" si="4"/>
        <v>1.7045699059656357E-2</v>
      </c>
      <c r="H47" s="9">
        <f t="shared" si="2"/>
        <v>5349.5635730922895</v>
      </c>
    </row>
    <row r="48" spans="2:8" ht="17.100000000000001" customHeight="1">
      <c r="B48" s="27" t="s">
        <v>53</v>
      </c>
      <c r="C48" s="6">
        <v>42395</v>
      </c>
      <c r="D48" s="17">
        <f t="shared" si="3"/>
        <v>3.2462788968210892E-3</v>
      </c>
      <c r="E48" s="43">
        <v>2.1606150080156041E-3</v>
      </c>
      <c r="F48" s="22">
        <v>179.44193930999987</v>
      </c>
      <c r="G48" s="17">
        <f t="shared" si="4"/>
        <v>2.4081267285424542E-3</v>
      </c>
      <c r="H48" s="24">
        <f t="shared" si="2"/>
        <v>4232.6203398985699</v>
      </c>
    </row>
    <row r="49" spans="2:8" ht="17.100000000000001" customHeight="1">
      <c r="B49" s="27" t="s">
        <v>36</v>
      </c>
      <c r="C49" s="6">
        <v>184518</v>
      </c>
      <c r="D49" s="17">
        <f t="shared" si="3"/>
        <v>1.412895127924599E-2</v>
      </c>
      <c r="E49" s="18">
        <v>9.4037589349928816E-3</v>
      </c>
      <c r="F49" s="22">
        <v>731.05097871998453</v>
      </c>
      <c r="G49" s="17">
        <f t="shared" si="4"/>
        <v>9.8107689236537881E-3</v>
      </c>
      <c r="H49" s="7">
        <f t="shared" si="2"/>
        <v>3961.9493963731697</v>
      </c>
    </row>
    <row r="50" spans="2:8" ht="17.100000000000001" customHeight="1">
      <c r="B50" s="27" t="s">
        <v>37</v>
      </c>
      <c r="C50" s="6">
        <v>732591</v>
      </c>
      <c r="D50" s="17">
        <f t="shared" si="3"/>
        <v>5.6096112827009284E-2</v>
      </c>
      <c r="E50" s="18">
        <v>3.7335702543629182E-2</v>
      </c>
      <c r="F50" s="22">
        <v>4033.7139585500349</v>
      </c>
      <c r="G50" s="17">
        <f t="shared" si="4"/>
        <v>5.4132798810750525E-2</v>
      </c>
      <c r="H50" s="7">
        <f t="shared" si="2"/>
        <v>5506.0927018623424</v>
      </c>
    </row>
    <row r="51" spans="2:8" ht="17.100000000000001" customHeight="1">
      <c r="B51" s="27" t="s">
        <v>38</v>
      </c>
      <c r="C51" s="6">
        <v>193232</v>
      </c>
      <c r="D51" s="17">
        <f t="shared" si="3"/>
        <v>1.4796201528258822E-2</v>
      </c>
      <c r="E51" s="18">
        <v>9.8478584556874905E-3</v>
      </c>
      <c r="F51" s="22">
        <v>935.21098707000101</v>
      </c>
      <c r="G51" s="17">
        <f t="shared" si="4"/>
        <v>1.2550614329346678E-2</v>
      </c>
      <c r="H51" s="7">
        <f t="shared" si="2"/>
        <v>4839.834950060037</v>
      </c>
    </row>
    <row r="52" spans="2:8" ht="17.100000000000001" customHeight="1">
      <c r="B52" s="28" t="s">
        <v>39</v>
      </c>
      <c r="C52" s="8">
        <v>48324</v>
      </c>
      <c r="D52" s="19">
        <f t="shared" si="3"/>
        <v>3.7002755374450367E-3</v>
      </c>
      <c r="E52" s="20">
        <v>2.4627800364983147E-3</v>
      </c>
      <c r="F52" s="23">
        <v>182.19867192000123</v>
      </c>
      <c r="G52" s="19">
        <f t="shared" si="4"/>
        <v>2.4451223244834918E-3</v>
      </c>
      <c r="H52" s="9">
        <f t="shared" si="2"/>
        <v>3770.3557635957545</v>
      </c>
    </row>
    <row r="53" spans="2:8" ht="17.100000000000001" customHeight="1">
      <c r="B53" s="27" t="s">
        <v>40</v>
      </c>
      <c r="C53" s="6">
        <v>351452</v>
      </c>
      <c r="D53" s="17">
        <f t="shared" si="3"/>
        <v>2.691145679550809E-2</v>
      </c>
      <c r="E53" s="43">
        <v>1.7911368458476237E-2</v>
      </c>
      <c r="F53" s="22">
        <v>1827.7579994500047</v>
      </c>
      <c r="G53" s="17">
        <f t="shared" si="4"/>
        <v>2.4528674337268252E-2</v>
      </c>
      <c r="H53" s="7">
        <f t="shared" si="2"/>
        <v>5200.590690762906</v>
      </c>
    </row>
    <row r="54" spans="2:8" ht="17.100000000000001" customHeight="1">
      <c r="B54" s="27" t="s">
        <v>10</v>
      </c>
      <c r="C54" s="6">
        <v>21451</v>
      </c>
      <c r="D54" s="17">
        <f t="shared" si="3"/>
        <v>1.6425505039676658E-3</v>
      </c>
      <c r="E54" s="18">
        <v>1.0932268554533016E-3</v>
      </c>
      <c r="F54" s="22">
        <v>136.60960462000054</v>
      </c>
      <c r="G54" s="17">
        <f t="shared" si="4"/>
        <v>1.8333130009964575E-3</v>
      </c>
      <c r="H54" s="7">
        <f t="shared" si="2"/>
        <v>6368.4492387301543</v>
      </c>
    </row>
    <row r="55" spans="2:8" ht="17.100000000000001" customHeight="1">
      <c r="B55" s="27" t="s">
        <v>11</v>
      </c>
      <c r="C55" s="6">
        <v>20186</v>
      </c>
      <c r="D55" s="17">
        <f t="shared" si="3"/>
        <v>1.5456866567102373E-3</v>
      </c>
      <c r="E55" s="18">
        <v>1.0287575080033726E-3</v>
      </c>
      <c r="F55" s="22">
        <v>129.04688372000064</v>
      </c>
      <c r="G55" s="17">
        <f t="shared" si="4"/>
        <v>1.7318206162739887E-3</v>
      </c>
      <c r="H55" s="7">
        <f t="shared" si="2"/>
        <v>6392.8903061528108</v>
      </c>
    </row>
    <row r="56" spans="2:8" ht="17.100000000000001" customHeight="1" thickBot="1">
      <c r="B56" s="27" t="s">
        <v>61</v>
      </c>
      <c r="C56" s="6">
        <v>1925</v>
      </c>
      <c r="D56" s="17">
        <f t="shared" si="3"/>
        <v>1.4740150669608672E-4</v>
      </c>
      <c r="E56" s="18">
        <v>9.8105528728152796E-5</v>
      </c>
      <c r="F56" s="22">
        <v>15.019098519999998</v>
      </c>
      <c r="G56" s="17">
        <f t="shared" si="4"/>
        <v>2.0155763320269058E-4</v>
      </c>
      <c r="H56" s="7">
        <f t="shared" si="2"/>
        <v>7802.1291012987003</v>
      </c>
    </row>
    <row r="57" spans="2:8" ht="17.100000000000001" customHeight="1" thickTop="1" thickBot="1">
      <c r="B57" s="10" t="s">
        <v>9</v>
      </c>
      <c r="C57" s="11">
        <v>13059568</v>
      </c>
      <c r="D57" s="12">
        <f t="shared" si="3"/>
        <v>1</v>
      </c>
      <c r="E57" s="44">
        <v>0.66556666161104672</v>
      </c>
      <c r="F57" s="25">
        <v>74515.156193050148</v>
      </c>
      <c r="G57" s="12">
        <f t="shared" si="4"/>
        <v>1</v>
      </c>
      <c r="H57" s="13">
        <f>(F57/C57)*10^6</f>
        <v>5705.7902828830283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5:D57 G45:H57 G44:H44 D44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VI.5</vt:lpstr>
      <vt:lpstr>VI.5!Área_de_impresión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2019-09-20T12:01:49Z</dcterms:modified>
</cp:coreProperties>
</file>