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-15" yWindow="-135" windowWidth="18840" windowHeight="6150" autoFilterDateGrouping="0"/>
  </bookViews>
  <sheets>
    <sheet name="VI.6" sheetId="141" r:id="rId1"/>
  </sheets>
  <definedNames>
    <definedName name="_xlnm.Print_Area" localSheetId="0">VI.6!$B$2:$H$57</definedName>
  </definedNames>
  <calcPr calcId="162913"/>
</workbook>
</file>

<file path=xl/calcChain.xml><?xml version="1.0" encoding="utf-8"?>
<calcChain xmlns="http://schemas.openxmlformats.org/spreadsheetml/2006/main">
  <c r="D56" i="141" l="1"/>
  <c r="D8" i="141"/>
  <c r="D9" i="141"/>
  <c r="D10" i="141"/>
  <c r="D11" i="141"/>
  <c r="G11" i="141" s="1"/>
  <c r="D12" i="141"/>
  <c r="D13" i="141"/>
  <c r="D14" i="141"/>
  <c r="D15" i="141"/>
  <c r="G15" i="141" s="1"/>
  <c r="D16" i="141"/>
  <c r="D17" i="141"/>
  <c r="D18" i="141"/>
  <c r="D19" i="141"/>
  <c r="G19" i="141" s="1"/>
  <c r="D20" i="141"/>
  <c r="D21" i="141"/>
  <c r="D22" i="141"/>
  <c r="D23" i="141"/>
  <c r="G23" i="141" s="1"/>
  <c r="D24" i="141"/>
  <c r="D25" i="141"/>
  <c r="D26" i="141"/>
  <c r="D27" i="141"/>
  <c r="D28" i="141"/>
  <c r="D29" i="141"/>
  <c r="D30" i="141"/>
  <c r="D31" i="141"/>
  <c r="G31" i="141" s="1"/>
  <c r="D32" i="141"/>
  <c r="D33" i="141"/>
  <c r="D34" i="141"/>
  <c r="D35" i="141"/>
  <c r="G35" i="141" s="1"/>
  <c r="D36" i="141"/>
  <c r="D37" i="141"/>
  <c r="D38" i="141"/>
  <c r="D39" i="141"/>
  <c r="G39" i="141" s="1"/>
  <c r="D40" i="141"/>
  <c r="D41" i="141"/>
  <c r="D42" i="141"/>
  <c r="D43" i="141"/>
  <c r="G43" i="141" s="1"/>
  <c r="D44" i="141"/>
  <c r="D45" i="141"/>
  <c r="D46" i="141"/>
  <c r="D47" i="141"/>
  <c r="G47" i="141" s="1"/>
  <c r="D48" i="141"/>
  <c r="D49" i="141"/>
  <c r="D50" i="141"/>
  <c r="D51" i="141"/>
  <c r="G51" i="141" s="1"/>
  <c r="D52" i="141"/>
  <c r="D53" i="141"/>
  <c r="D54" i="141"/>
  <c r="D55" i="141"/>
  <c r="G55" i="141" s="1"/>
  <c r="D7" i="141"/>
  <c r="F55" i="141"/>
  <c r="H55" i="141"/>
  <c r="F53" i="141"/>
  <c r="H53" i="141"/>
  <c r="F54" i="141"/>
  <c r="H54" i="141"/>
  <c r="H7" i="141"/>
  <c r="H8" i="141"/>
  <c r="H9" i="141"/>
  <c r="H10" i="141"/>
  <c r="H11" i="141"/>
  <c r="H12" i="141"/>
  <c r="H13" i="141"/>
  <c r="H14" i="141"/>
  <c r="H15" i="141"/>
  <c r="H16" i="141"/>
  <c r="H17" i="141"/>
  <c r="H18" i="141"/>
  <c r="H19" i="141"/>
  <c r="H20" i="141"/>
  <c r="H21" i="141"/>
  <c r="H22" i="141"/>
  <c r="H23" i="141"/>
  <c r="H24" i="141"/>
  <c r="H25" i="141"/>
  <c r="H26" i="141"/>
  <c r="H27" i="141"/>
  <c r="H28" i="141"/>
  <c r="H29" i="141"/>
  <c r="H30" i="141"/>
  <c r="H31" i="141"/>
  <c r="H32" i="141"/>
  <c r="H33" i="141"/>
  <c r="H34" i="141"/>
  <c r="H35" i="141"/>
  <c r="H36" i="141"/>
  <c r="H37" i="141"/>
  <c r="H38" i="141"/>
  <c r="H39" i="141"/>
  <c r="H40" i="141"/>
  <c r="H41" i="141"/>
  <c r="H42" i="141"/>
  <c r="H43" i="141"/>
  <c r="H44" i="141"/>
  <c r="H45" i="141"/>
  <c r="H46" i="141"/>
  <c r="H47" i="141"/>
  <c r="H48" i="141"/>
  <c r="H49" i="141"/>
  <c r="H50" i="141"/>
  <c r="H51" i="141"/>
  <c r="H52" i="141"/>
  <c r="H56" i="141"/>
  <c r="F8" i="141"/>
  <c r="F9" i="141"/>
  <c r="F10" i="141"/>
  <c r="F11" i="141"/>
  <c r="F12" i="141"/>
  <c r="F13" i="141"/>
  <c r="F14" i="141"/>
  <c r="F15" i="141"/>
  <c r="F16" i="141"/>
  <c r="F17" i="141"/>
  <c r="F18" i="141"/>
  <c r="F19" i="141"/>
  <c r="F20" i="141"/>
  <c r="F21" i="141"/>
  <c r="F22" i="141"/>
  <c r="F23" i="141"/>
  <c r="F24" i="141"/>
  <c r="F25" i="141"/>
  <c r="F26" i="141"/>
  <c r="F27" i="141"/>
  <c r="F28" i="141"/>
  <c r="F29" i="141"/>
  <c r="F30" i="141"/>
  <c r="F31" i="141"/>
  <c r="F32" i="141"/>
  <c r="F33" i="141"/>
  <c r="F34" i="141"/>
  <c r="F35" i="141"/>
  <c r="F36" i="141"/>
  <c r="F37" i="141"/>
  <c r="F38" i="141"/>
  <c r="F39" i="141"/>
  <c r="F40" i="141"/>
  <c r="F41" i="141"/>
  <c r="F42" i="141"/>
  <c r="F43" i="141"/>
  <c r="F44" i="141"/>
  <c r="F45" i="141"/>
  <c r="F46" i="141"/>
  <c r="F47" i="141"/>
  <c r="F48" i="141"/>
  <c r="F49" i="141"/>
  <c r="F50" i="141"/>
  <c r="F51" i="141"/>
  <c r="F52" i="141"/>
  <c r="F56" i="141"/>
  <c r="F7" i="141"/>
  <c r="G7" i="141"/>
  <c r="G27" i="141"/>
  <c r="G49" i="141" l="1"/>
  <c r="G17" i="141"/>
  <c r="G9" i="141"/>
  <c r="G25" i="141"/>
  <c r="G54" i="141"/>
  <c r="G50" i="141"/>
  <c r="G46" i="141"/>
  <c r="G42" i="141"/>
  <c r="G38" i="141"/>
  <c r="G34" i="141"/>
  <c r="G30" i="141"/>
  <c r="G56" i="141"/>
  <c r="G33" i="141"/>
  <c r="G41" i="141"/>
  <c r="G52" i="141"/>
  <c r="G48" i="141"/>
  <c r="G44" i="141"/>
  <c r="G40" i="141"/>
  <c r="G36" i="141"/>
  <c r="G32" i="141"/>
  <c r="G28" i="141"/>
  <c r="G24" i="141"/>
  <c r="G20" i="141"/>
  <c r="G16" i="141"/>
  <c r="G12" i="141"/>
  <c r="G8" i="141"/>
  <c r="G53" i="141"/>
  <c r="G45" i="141"/>
  <c r="G37" i="141"/>
  <c r="G29" i="141"/>
  <c r="G21" i="141"/>
  <c r="G13" i="141"/>
  <c r="G26" i="141"/>
  <c r="G22" i="141"/>
  <c r="G18" i="141"/>
  <c r="G14" i="141"/>
  <c r="G10" i="141"/>
</calcChain>
</file>

<file path=xl/sharedStrings.xml><?xml version="1.0" encoding="utf-8"?>
<sst xmlns="http://schemas.openxmlformats.org/spreadsheetml/2006/main" count="61" uniqueCount="57">
  <si>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</si>
  <si>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</si>
  <si>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</si>
  <si>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</si>
  <si>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</si>
  <si>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</si>
  <si>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</si>
  <si>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</si>
  <si>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</si>
  <si>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</si>
  <si>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</si>
  <si>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</si>
  <si>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</si>
  <si>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</si>
  <si>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</si>
  <si>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</si>
  <si>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</si>
  <si>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</si>
  <si>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</si>
  <si>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</si>
  <si>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</si>
  <si>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</si>
  <si>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</si>
  <si>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</si>
  <si>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</si>
  <si>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</si>
  <si>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</si>
  <si>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</si>
  <si>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</si>
  <si>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</si>
  <si>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</si>
  <si>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</si>
  <si>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</si>
  <si>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</si>
  <si>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</si>
  <si>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</si>
  <si>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</si>
  <si>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</si>
  <si>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</si>
  <si>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</si>
  <si>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</si>
  <si>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</si>
  <si>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</si>
  <si>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</si>
  <si>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</si>
  <si>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</si>
  <si>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</si>
  <si>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</si>
  <si>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</si>
  <si>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</si>
  <si>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No Residentes</t>
  </si>
  <si>
    <t>Importe (millones euros)</t>
  </si>
  <si>
    <t>Inversión en vivienda habitual (régimen transitorio)</t>
  </si>
  <si>
    <t>Proporción respecto al importe total de cada deducción</t>
  </si>
  <si>
    <t xml:space="preserve">Resto de deducciones </t>
  </si>
  <si>
    <t xml:space="preserve">  IRPF  2016  POR  PROVINCIAS</t>
  </si>
  <si>
    <t>VI.6. DEDUCCIONES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</si>
</sst>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€_-;\-* #,##0.00\ _€_-;_-* &quot;-&quot;??\ _€_-;_-@_-"/>
    <numFmt numFmtId="166" formatCode="#,##0.0"/>
    <numFmt numFmtId="167" formatCode="0.0%"/>
    <numFmt numFmtId="170" formatCode="_-* #,##0.0\ _€_-;\-* #,##0.0\ _€_-;_-* &quot;-&quot;??\ _€_-;_-@_-"/>
  </numFmts>
  <fonts count="11">
    <font>
      <sz val="12"/>
      <name val="SWISS"/>
    </font>
    <font>
      <sz val="12"/>
      <color indexed="8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12"/>
      <name val="SWISS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0" applyFont="1" applyProtection="1"/>
    <xf numFmtId="0" fontId="3" fillId="0" borderId="0" xfId="0" applyFont="1"/>
    <xf numFmtId="166" fontId="3" fillId="0" borderId="0" xfId="0" applyNumberFormat="1" applyFont="1"/>
    <xf numFmtId="0" fontId="7" fillId="0" borderId="0" xfId="0" applyFont="1"/>
    <xf numFmtId="1" fontId="3" fillId="0" borderId="0" xfId="0" applyNumberFormat="1" applyFont="1"/>
    <xf numFmtId="166" fontId="6" fillId="0" borderId="11" xfId="0" applyNumberFormat="1" applyFont="1" applyBorder="1" applyAlignment="1">
      <alignment horizontal="right" vertical="center" indent="1"/>
    </xf>
    <xf numFmtId="166" fontId="6" fillId="0" borderId="0" xfId="0" applyNumberFormat="1" applyFont="1" applyBorder="1" applyAlignment="1">
      <alignment horizontal="right" vertical="center" indent="1"/>
    </xf>
    <xf numFmtId="166" fontId="6" fillId="0" borderId="14" xfId="0" applyNumberFormat="1" applyFont="1" applyBorder="1" applyAlignment="1">
      <alignment horizontal="right" vertical="center" indent="1"/>
    </xf>
    <xf numFmtId="166" fontId="6" fillId="0" borderId="24" xfId="0" applyNumberFormat="1" applyFont="1" applyBorder="1" applyAlignment="1">
      <alignment horizontal="right" vertical="center" indent="1"/>
    </xf>
    <xf numFmtId="166" fontId="5" fillId="2" borderId="17" xfId="0" applyNumberFormat="1" applyFont="1" applyFill="1" applyBorder="1" applyAlignment="1">
      <alignment horizontal="right" vertical="center" indent="1"/>
    </xf>
    <xf numFmtId="166" fontId="5" fillId="2" borderId="18" xfId="0" applyNumberFormat="1" applyFont="1" applyFill="1" applyBorder="1" applyAlignment="1">
      <alignment horizontal="right" vertical="center" indent="1"/>
    </xf>
    <xf numFmtId="167" fontId="6" fillId="0" borderId="9" xfId="0" applyNumberFormat="1" applyFont="1" applyBorder="1" applyAlignment="1">
      <alignment horizontal="right" vertical="center" indent="1"/>
    </xf>
    <xf numFmtId="167" fontId="6" fillId="0" borderId="23" xfId="0" applyNumberFormat="1" applyFont="1" applyBorder="1" applyAlignment="1">
      <alignment horizontal="right" vertical="center" indent="2"/>
    </xf>
    <xf numFmtId="167" fontId="6" fillId="0" borderId="10" xfId="0" applyNumberFormat="1" applyFont="1" applyBorder="1" applyAlignment="1">
      <alignment horizontal="right" vertical="center" indent="1"/>
    </xf>
    <xf numFmtId="167" fontId="6" fillId="0" borderId="11" xfId="0" applyNumberFormat="1" applyFont="1" applyBorder="1" applyAlignment="1">
      <alignment horizontal="right" vertical="center" indent="1"/>
    </xf>
    <xf numFmtId="167" fontId="6" fillId="0" borderId="0" xfId="0" applyNumberFormat="1" applyFont="1" applyBorder="1" applyAlignment="1">
      <alignment horizontal="right" vertical="center" indent="2"/>
    </xf>
    <xf numFmtId="167" fontId="6" fillId="0" borderId="12" xfId="0" applyNumberFormat="1" applyFont="1" applyBorder="1" applyAlignment="1">
      <alignment horizontal="right" vertical="center" indent="1"/>
    </xf>
    <xf numFmtId="167" fontId="6" fillId="0" borderId="14" xfId="0" applyNumberFormat="1" applyFont="1" applyBorder="1" applyAlignment="1">
      <alignment horizontal="right" vertical="center" indent="1"/>
    </xf>
    <xf numFmtId="167" fontId="6" fillId="0" borderId="24" xfId="0" applyNumberFormat="1" applyFont="1" applyBorder="1" applyAlignment="1">
      <alignment horizontal="right" vertical="center" indent="2"/>
    </xf>
    <xf numFmtId="167" fontId="6" fillId="0" borderId="15" xfId="0" applyNumberFormat="1" applyFont="1" applyBorder="1" applyAlignment="1">
      <alignment horizontal="right" vertical="center" indent="1"/>
    </xf>
    <xf numFmtId="9" fontId="5" fillId="2" borderId="17" xfId="0" applyNumberFormat="1" applyFont="1" applyFill="1" applyBorder="1" applyAlignment="1">
      <alignment horizontal="right" vertical="center" indent="1"/>
    </xf>
    <xf numFmtId="9" fontId="5" fillId="2" borderId="18" xfId="0" applyNumberFormat="1" applyFont="1" applyFill="1" applyBorder="1" applyAlignment="1">
      <alignment horizontal="right" vertical="center" indent="2"/>
    </xf>
    <xf numFmtId="9" fontId="5" fillId="2" borderId="19" xfId="0" applyNumberFormat="1" applyFont="1" applyFill="1" applyBorder="1" applyAlignment="1">
      <alignment horizontal="right" vertical="center" indent="1"/>
    </xf>
    <xf numFmtId="166" fontId="6" fillId="0" borderId="23" xfId="0" applyNumberFormat="1" applyFont="1" applyBorder="1" applyAlignment="1">
      <alignment horizontal="right" vertical="center" indent="1"/>
    </xf>
    <xf numFmtId="0" fontId="5" fillId="3" borderId="3" xfId="0" applyFont="1" applyFill="1" applyBorder="1" applyAlignment="1">
      <alignment horizontal="left"/>
    </xf>
    <xf numFmtId="0" fontId="5" fillId="3" borderId="13" xfId="0" applyFont="1" applyFill="1" applyBorder="1" applyAlignment="1">
      <alignment horizontal="left"/>
    </xf>
    <xf numFmtId="0" fontId="5" fillId="3" borderId="8" xfId="0" applyFont="1" applyFill="1" applyBorder="1" applyAlignment="1">
      <alignment horizontal="left"/>
    </xf>
    <xf numFmtId="0" fontId="5" fillId="4" borderId="16" xfId="0" applyFont="1" applyFill="1" applyBorder="1" applyAlignment="1">
      <alignment horizontal="left"/>
    </xf>
    <xf numFmtId="170" fontId="3" fillId="0" borderId="0" xfId="1" applyNumberFormat="1" applyFont="1"/>
    <xf numFmtId="0" fontId="4" fillId="7" borderId="20" xfId="0" applyFont="1" applyFill="1" applyBorder="1" applyAlignment="1" applyProtection="1">
      <alignment horizontal="centerContinuous" vertical="center"/>
    </xf>
    <xf numFmtId="0" fontId="4" fillId="7" borderId="2" xfId="0" applyFont="1" applyFill="1" applyBorder="1" applyAlignment="1" applyProtection="1">
      <alignment horizontal="centerContinuous" vertical="center"/>
    </xf>
    <xf numFmtId="0" fontId="4" fillId="7" borderId="21" xfId="0" applyFont="1" applyFill="1" applyBorder="1" applyAlignment="1" applyProtection="1">
      <alignment horizontal="centerContinuous" vertical="center"/>
    </xf>
    <xf numFmtId="0" fontId="5" fillId="8" borderId="7" xfId="0" applyFont="1" applyFill="1" applyBorder="1" applyAlignment="1">
      <alignment horizontal="center" vertical="center" wrapText="1"/>
    </xf>
    <xf numFmtId="0" fontId="5" fillId="8" borderId="22" xfId="0" applyFont="1" applyFill="1" applyBorder="1" applyAlignment="1">
      <alignment horizontal="center" vertical="center" wrapText="1"/>
    </xf>
    <xf numFmtId="0" fontId="5" fillId="7" borderId="25" xfId="0" applyFont="1" applyFill="1" applyBorder="1" applyAlignment="1" applyProtection="1">
      <alignment horizontal="centerContinuous"/>
    </xf>
    <xf numFmtId="0" fontId="5" fillId="7" borderId="26" xfId="0" applyFont="1" applyFill="1" applyBorder="1" applyAlignment="1" applyProtection="1">
      <alignment horizontal="centerContinuous" vertical="top" wrapText="1"/>
    </xf>
    <xf numFmtId="0" fontId="9" fillId="5" borderId="1" xfId="0" applyFont="1" applyFill="1" applyBorder="1" applyAlignment="1" applyProtection="1">
      <alignment horizontal="center"/>
    </xf>
    <xf numFmtId="0" fontId="9" fillId="5" borderId="18" xfId="0" applyFont="1" applyFill="1" applyBorder="1" applyAlignment="1" applyProtection="1">
      <alignment horizontal="center"/>
    </xf>
    <xf numFmtId="0" fontId="9" fillId="5" borderId="19" xfId="0" applyFont="1" applyFill="1" applyBorder="1" applyAlignment="1" applyProtection="1">
      <alignment horizontal="center"/>
    </xf>
    <xf numFmtId="0" fontId="10" fillId="6" borderId="1" xfId="0" applyFont="1" applyFill="1" applyBorder="1" applyAlignment="1" applyProtection="1">
      <alignment horizontal="center" vertical="center"/>
    </xf>
    <xf numFmtId="0" fontId="10" fillId="6" borderId="18" xfId="0" applyFont="1" applyFill="1" applyBorder="1" applyAlignment="1" applyProtection="1">
      <alignment horizontal="center" vertical="center"/>
    </xf>
    <xf numFmtId="0" fontId="10" fillId="6" borderId="19" xfId="0" applyFont="1" applyFill="1" applyBorder="1" applyAlignment="1" applyProtection="1">
      <alignment horizontal="center" vertical="center"/>
    </xf>
    <xf numFmtId="166" fontId="4" fillId="7" borderId="4" xfId="0" applyNumberFormat="1" applyFont="1" applyFill="1" applyBorder="1" applyAlignment="1" applyProtection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4"/>
  <sheetViews>
    <sheetView showGridLines="0" showRowColHeaders="0" tabSelected="1" zoomScale="75" workbookViewId="0">
      <selection activeCell="B2" sqref="B2:H2"/>
    </sheetView>
  </sheetViews>
  <sheetFormatPr baseColWidth="10" defaultColWidth="9.6640625" defaultRowHeight="15.75"/>
  <cols>
    <col min="1" max="1" width="2.77734375" style="2" customWidth="1"/>
    <col min="2" max="2" width="19.77734375" style="2" customWidth="1"/>
    <col min="3" max="3" width="15.33203125" style="2" customWidth="1"/>
    <col min="4" max="4" width="13.77734375" style="2" customWidth="1"/>
    <col min="5" max="5" width="8.77734375" style="2" customWidth="1"/>
    <col min="6" max="6" width="15.33203125" style="2" customWidth="1"/>
    <col min="7" max="7" width="13.77734375" style="2" customWidth="1"/>
    <col min="8" max="8" width="8.77734375" style="2" customWidth="1"/>
    <col min="9" max="9" width="15.6640625" customWidth="1"/>
  </cols>
  <sheetData>
    <row r="1" spans="2:8" s="2" customFormat="1" ht="16.5" thickBot="1"/>
    <row r="2" spans="2:8" s="2" customFormat="1" ht="18" customHeight="1" thickTop="1" thickBot="1">
      <c r="B2" s="37" t="s">
        <v>55</v>
      </c>
      <c r="C2" s="38"/>
      <c r="D2" s="38"/>
      <c r="E2" s="38"/>
      <c r="F2" s="38"/>
      <c r="G2" s="38"/>
      <c r="H2" s="39"/>
    </row>
    <row r="3" spans="2:8" s="2" customFormat="1" ht="9.75" customHeight="1" thickTop="1" thickBot="1"/>
    <row r="4" spans="2:8" s="2" customFormat="1" ht="18" customHeight="1" thickTop="1" thickBot="1">
      <c r="B4" s="40" t="s">
        <v>56</v>
      </c>
      <c r="C4" s="41"/>
      <c r="D4" s="41"/>
      <c r="E4" s="41"/>
      <c r="F4" s="41"/>
      <c r="G4" s="41"/>
      <c r="H4" s="42"/>
    </row>
    <row r="5" spans="2:8" s="2" customFormat="1" ht="29.25" customHeight="1" thickTop="1">
      <c r="B5" s="35" t="s">
        <v>35</v>
      </c>
      <c r="C5" s="30" t="s">
        <v>51</v>
      </c>
      <c r="D5" s="31"/>
      <c r="E5" s="32"/>
      <c r="F5" s="43" t="s">
        <v>53</v>
      </c>
      <c r="G5" s="44"/>
      <c r="H5" s="45"/>
    </row>
    <row r="6" spans="2:8" s="2" customFormat="1" ht="60" customHeight="1">
      <c r="B6" s="36"/>
      <c r="C6" s="33" t="s">
        <v>52</v>
      </c>
      <c r="D6" s="33" t="s">
        <v>54</v>
      </c>
      <c r="E6" s="33" t="s">
        <v>2</v>
      </c>
      <c r="F6" s="33" t="s">
        <v>52</v>
      </c>
      <c r="G6" s="33" t="s">
        <v>54</v>
      </c>
      <c r="H6" s="34" t="s">
        <v>2</v>
      </c>
    </row>
    <row r="7" spans="2:8" s="2" customFormat="1" ht="19.5" customHeight="1">
      <c r="B7" s="27" t="s">
        <v>5</v>
      </c>
      <c r="C7" s="6">
        <v>19.664162029999936</v>
      </c>
      <c r="D7" s="24">
        <f>E7-C7</f>
        <v>20.447608620000032</v>
      </c>
      <c r="E7" s="7">
        <v>40.111770649999968</v>
      </c>
      <c r="F7" s="12">
        <f t="shared" ref="F7:F38" si="0">C7/C$56</f>
        <v>7.2620218554475847E-3</v>
      </c>
      <c r="G7" s="13">
        <f t="shared" ref="G7:G38" si="1">D7/D$56</f>
        <v>7.218985804473132E-3</v>
      </c>
      <c r="H7" s="14">
        <f t="shared" ref="H7:H38" si="2">E7/E$56</f>
        <v>7.2400196275144348E-3</v>
      </c>
    </row>
    <row r="8" spans="2:8" s="2" customFormat="1" ht="16.899999999999999" customHeight="1">
      <c r="B8" s="25" t="s">
        <v>6</v>
      </c>
      <c r="C8" s="6">
        <v>92.08781978000124</v>
      </c>
      <c r="D8" s="7">
        <f t="shared" ref="D8:D56" si="3">E8-C8</f>
        <v>82.286984009999031</v>
      </c>
      <c r="E8" s="7">
        <v>174.37480379000027</v>
      </c>
      <c r="F8" s="15">
        <f t="shared" si="0"/>
        <v>3.4008251093671928E-2</v>
      </c>
      <c r="G8" s="16">
        <f t="shared" si="1"/>
        <v>2.9051248999360478E-2</v>
      </c>
      <c r="H8" s="17">
        <f t="shared" si="2"/>
        <v>3.1473978374065653E-2</v>
      </c>
    </row>
    <row r="9" spans="2:8" s="2" customFormat="1" ht="16.899999999999999" customHeight="1">
      <c r="B9" s="25" t="s">
        <v>36</v>
      </c>
      <c r="C9" s="6">
        <v>34.549578089999706</v>
      </c>
      <c r="D9" s="7">
        <f t="shared" si="3"/>
        <v>31.628209560000037</v>
      </c>
      <c r="E9" s="7">
        <v>66.177787649999743</v>
      </c>
      <c r="F9" s="15">
        <f t="shared" si="0"/>
        <v>1.2759241446612087E-2</v>
      </c>
      <c r="G9" s="16">
        <f t="shared" si="1"/>
        <v>1.116627377204471E-2</v>
      </c>
      <c r="H9" s="17">
        <f t="shared" si="2"/>
        <v>1.1944834988018184E-2</v>
      </c>
    </row>
    <row r="10" spans="2:8" s="2" customFormat="1" ht="16.899999999999999" customHeight="1">
      <c r="B10" s="25" t="s">
        <v>37</v>
      </c>
      <c r="C10" s="6">
        <v>8.3211831299999854</v>
      </c>
      <c r="D10" s="7">
        <f t="shared" si="3"/>
        <v>6.8446488599999977</v>
      </c>
      <c r="E10" s="7">
        <v>15.165831989999983</v>
      </c>
      <c r="F10" s="15">
        <f t="shared" si="0"/>
        <v>3.0730327415452968E-3</v>
      </c>
      <c r="G10" s="16">
        <f t="shared" si="1"/>
        <v>2.4164890807139828E-3</v>
      </c>
      <c r="H10" s="17">
        <f t="shared" si="2"/>
        <v>2.737374079874638E-3</v>
      </c>
    </row>
    <row r="11" spans="2:8" s="2" customFormat="1" ht="16.899999999999999" customHeight="1">
      <c r="B11" s="26" t="s">
        <v>7</v>
      </c>
      <c r="C11" s="8">
        <v>26.792570250000146</v>
      </c>
      <c r="D11" s="9">
        <f t="shared" si="3"/>
        <v>29.727122740000084</v>
      </c>
      <c r="E11" s="9">
        <v>56.51969299000023</v>
      </c>
      <c r="F11" s="18">
        <f t="shared" si="0"/>
        <v>9.8945599828906845E-3</v>
      </c>
      <c r="G11" s="19">
        <f t="shared" si="1"/>
        <v>1.049509901407193E-2</v>
      </c>
      <c r="H11" s="20">
        <f t="shared" si="2"/>
        <v>1.0201586216655635E-2</v>
      </c>
    </row>
    <row r="12" spans="2:8" s="2" customFormat="1" ht="16.899999999999999" customHeight="1">
      <c r="B12" s="25" t="s">
        <v>45</v>
      </c>
      <c r="C12" s="6">
        <v>74.579823339999763</v>
      </c>
      <c r="D12" s="7">
        <f t="shared" si="3"/>
        <v>77.182854379999242</v>
      </c>
      <c r="E12" s="7">
        <v>151.762677719999</v>
      </c>
      <c r="F12" s="15">
        <f t="shared" si="0"/>
        <v>2.7542506324155829E-2</v>
      </c>
      <c r="G12" s="16">
        <f t="shared" si="1"/>
        <v>2.7249246622069324E-2</v>
      </c>
      <c r="H12" s="17">
        <f t="shared" si="2"/>
        <v>2.7392576982062031E-2</v>
      </c>
    </row>
    <row r="13" spans="2:8" s="2" customFormat="1" ht="16.899999999999999" customHeight="1">
      <c r="B13" s="25" t="s">
        <v>8</v>
      </c>
      <c r="C13" s="6">
        <v>421.79250036988464</v>
      </c>
      <c r="D13" s="7">
        <f t="shared" si="3"/>
        <v>420.16850696001217</v>
      </c>
      <c r="E13" s="7">
        <v>841.9610073298968</v>
      </c>
      <c r="F13" s="15">
        <f t="shared" si="0"/>
        <v>0.15576897461874684</v>
      </c>
      <c r="G13" s="16">
        <f t="shared" si="1"/>
        <v>0.14833961973744944</v>
      </c>
      <c r="H13" s="17">
        <f t="shared" si="2"/>
        <v>0.15197070884404557</v>
      </c>
    </row>
    <row r="14" spans="2:8" s="2" customFormat="1" ht="16.899999999999999" customHeight="1">
      <c r="B14" s="25" t="s">
        <v>9</v>
      </c>
      <c r="C14" s="6">
        <v>31.26674327000018</v>
      </c>
      <c r="D14" s="7">
        <f t="shared" si="3"/>
        <v>20.673754310000088</v>
      </c>
      <c r="E14" s="7">
        <v>51.940497580000269</v>
      </c>
      <c r="F14" s="15">
        <f t="shared" si="0"/>
        <v>1.1546882731590812E-2</v>
      </c>
      <c r="G14" s="16">
        <f t="shared" si="1"/>
        <v>7.2988260711856117E-3</v>
      </c>
      <c r="H14" s="17">
        <f t="shared" si="2"/>
        <v>9.3750591372128381E-3</v>
      </c>
    </row>
    <row r="15" spans="2:8" s="2" customFormat="1" ht="16.899999999999999" customHeight="1">
      <c r="B15" s="25" t="s">
        <v>38</v>
      </c>
      <c r="C15" s="6">
        <v>16.79264687000002</v>
      </c>
      <c r="D15" s="7">
        <f t="shared" si="3"/>
        <v>16.013442210000044</v>
      </c>
      <c r="E15" s="7">
        <v>32.806089080000064</v>
      </c>
      <c r="F15" s="15">
        <f t="shared" si="0"/>
        <v>6.2015644701618649E-3</v>
      </c>
      <c r="G15" s="16">
        <f t="shared" si="1"/>
        <v>5.6535125521558907E-3</v>
      </c>
      <c r="H15" s="17">
        <f t="shared" si="2"/>
        <v>5.9213723301738018E-3</v>
      </c>
    </row>
    <row r="16" spans="2:8" s="2" customFormat="1" ht="16.899999999999999" customHeight="1">
      <c r="B16" s="26" t="s">
        <v>10</v>
      </c>
      <c r="C16" s="8">
        <v>59.562903050000862</v>
      </c>
      <c r="D16" s="9">
        <f t="shared" si="3"/>
        <v>69.59368623000006</v>
      </c>
      <c r="E16" s="9">
        <v>129.15658928000093</v>
      </c>
      <c r="F16" s="18">
        <f t="shared" si="0"/>
        <v>2.1996721907758469E-2</v>
      </c>
      <c r="G16" s="19">
        <f t="shared" si="1"/>
        <v>2.4569906550535637E-2</v>
      </c>
      <c r="H16" s="20">
        <f t="shared" si="2"/>
        <v>2.3312265358947148E-2</v>
      </c>
    </row>
    <row r="17" spans="2:8" s="2" customFormat="1" ht="16.899999999999999" customHeight="1">
      <c r="B17" s="25" t="s">
        <v>11</v>
      </c>
      <c r="C17" s="6">
        <v>33.172605529999906</v>
      </c>
      <c r="D17" s="7">
        <f t="shared" si="3"/>
        <v>28.829501420000064</v>
      </c>
      <c r="E17" s="7">
        <v>62.00210694999997</v>
      </c>
      <c r="F17" s="15">
        <f t="shared" si="0"/>
        <v>1.2250722201814643E-2</v>
      </c>
      <c r="G17" s="16">
        <f t="shared" si="1"/>
        <v>1.0178195669172493E-2</v>
      </c>
      <c r="H17" s="17">
        <f t="shared" si="2"/>
        <v>1.1191140754721315E-2</v>
      </c>
    </row>
    <row r="18" spans="2:8" s="2" customFormat="1" ht="16.899999999999999" customHeight="1">
      <c r="B18" s="25" t="s">
        <v>12</v>
      </c>
      <c r="C18" s="6">
        <v>23.356865789999972</v>
      </c>
      <c r="D18" s="7">
        <f t="shared" si="3"/>
        <v>22.359083370000022</v>
      </c>
      <c r="E18" s="7">
        <v>45.715949159999994</v>
      </c>
      <c r="F18" s="15">
        <f t="shared" si="0"/>
        <v>8.625746145854778E-3</v>
      </c>
      <c r="G18" s="16">
        <f t="shared" si="1"/>
        <v>7.8938279995825339E-3</v>
      </c>
      <c r="H18" s="17">
        <f t="shared" si="2"/>
        <v>8.2515521964087683E-3</v>
      </c>
    </row>
    <row r="19" spans="2:8" s="2" customFormat="1" ht="16.899999999999999" customHeight="1">
      <c r="B19" s="25" t="s">
        <v>13</v>
      </c>
      <c r="C19" s="6">
        <v>30.893797549999917</v>
      </c>
      <c r="D19" s="7">
        <f t="shared" si="3"/>
        <v>37.366188420000043</v>
      </c>
      <c r="E19" s="7">
        <v>68.25998596999996</v>
      </c>
      <c r="F19" s="15">
        <f t="shared" si="0"/>
        <v>1.1409152989260289E-2</v>
      </c>
      <c r="G19" s="16">
        <f t="shared" si="1"/>
        <v>1.3192055305059347E-2</v>
      </c>
      <c r="H19" s="17">
        <f t="shared" si="2"/>
        <v>1.2320663740050081E-2</v>
      </c>
    </row>
    <row r="20" spans="2:8" s="2" customFormat="1" ht="16.899999999999999" customHeight="1">
      <c r="B20" s="25" t="s">
        <v>46</v>
      </c>
      <c r="C20" s="6">
        <v>50.674588789999831</v>
      </c>
      <c r="D20" s="7">
        <f t="shared" si="3"/>
        <v>57.356712069999787</v>
      </c>
      <c r="E20" s="7">
        <v>108.03130085999962</v>
      </c>
      <c r="F20" s="15">
        <f t="shared" si="0"/>
        <v>1.8714246289639587E-2</v>
      </c>
      <c r="G20" s="16">
        <f t="shared" si="1"/>
        <v>2.0249668209102321E-2</v>
      </c>
      <c r="H20" s="17">
        <f t="shared" si="2"/>
        <v>1.9499232418260622E-2</v>
      </c>
    </row>
    <row r="21" spans="2:8" s="2" customFormat="1" ht="16.899999999999999" customHeight="1">
      <c r="B21" s="26" t="s">
        <v>14</v>
      </c>
      <c r="C21" s="8">
        <v>8.7273578800000084</v>
      </c>
      <c r="D21" s="9">
        <f t="shared" si="3"/>
        <v>9.4822239500000034</v>
      </c>
      <c r="E21" s="9">
        <v>18.209581830000012</v>
      </c>
      <c r="F21" s="18">
        <f t="shared" si="0"/>
        <v>3.2230340437686559E-3</v>
      </c>
      <c r="G21" s="19">
        <f t="shared" si="1"/>
        <v>3.3476794945562229E-3</v>
      </c>
      <c r="H21" s="20">
        <f t="shared" si="2"/>
        <v>3.286759166240656E-3</v>
      </c>
    </row>
    <row r="22" spans="2:8" s="2" customFormat="1" ht="16.899999999999999" customHeight="1">
      <c r="B22" s="25" t="s">
        <v>48</v>
      </c>
      <c r="C22" s="6">
        <v>47.19194140000063</v>
      </c>
      <c r="D22" s="7">
        <f t="shared" si="3"/>
        <v>48.461530989999957</v>
      </c>
      <c r="E22" s="7">
        <v>95.653472390000587</v>
      </c>
      <c r="F22" s="15">
        <f t="shared" si="0"/>
        <v>1.7428096316790133E-2</v>
      </c>
      <c r="G22" s="16">
        <f t="shared" si="1"/>
        <v>1.7109242981971938E-2</v>
      </c>
      <c r="H22" s="17">
        <f t="shared" si="2"/>
        <v>1.7265082202087105E-2</v>
      </c>
    </row>
    <row r="23" spans="2:8" s="2" customFormat="1" ht="16.899999999999999" customHeight="1">
      <c r="B23" s="25" t="s">
        <v>15</v>
      </c>
      <c r="C23" s="6">
        <v>45.60524109000022</v>
      </c>
      <c r="D23" s="7">
        <f t="shared" si="3"/>
        <v>44.547734689999942</v>
      </c>
      <c r="E23" s="7">
        <v>90.152975780000162</v>
      </c>
      <c r="F23" s="15">
        <f t="shared" si="0"/>
        <v>1.6842124114583433E-2</v>
      </c>
      <c r="G23" s="16">
        <f t="shared" si="1"/>
        <v>1.5727485317475937E-2</v>
      </c>
      <c r="H23" s="17">
        <f t="shared" si="2"/>
        <v>1.6272263815559965E-2</v>
      </c>
    </row>
    <row r="24" spans="2:8" s="2" customFormat="1" ht="16.899999999999999" customHeight="1">
      <c r="B24" s="25" t="s">
        <v>16</v>
      </c>
      <c r="C24" s="6">
        <v>24.016047440000008</v>
      </c>
      <c r="D24" s="7">
        <f t="shared" si="3"/>
        <v>15.52800819000003</v>
      </c>
      <c r="E24" s="7">
        <v>39.544055630000038</v>
      </c>
      <c r="F24" s="15">
        <f t="shared" si="0"/>
        <v>8.869183498624103E-3</v>
      </c>
      <c r="G24" s="16">
        <f t="shared" si="1"/>
        <v>5.4821310784337858E-3</v>
      </c>
      <c r="H24" s="17">
        <f t="shared" si="2"/>
        <v>7.1375492598136706E-3</v>
      </c>
    </row>
    <row r="25" spans="2:8" s="2" customFormat="1" ht="16.899999999999999" customHeight="1">
      <c r="B25" s="25" t="s">
        <v>17</v>
      </c>
      <c r="C25" s="6">
        <v>20.903406490000116</v>
      </c>
      <c r="D25" s="7">
        <f t="shared" si="3"/>
        <v>22.363552330000033</v>
      </c>
      <c r="E25" s="7">
        <v>43.266958820000148</v>
      </c>
      <c r="F25" s="15">
        <f t="shared" si="0"/>
        <v>7.7196777850027818E-3</v>
      </c>
      <c r="G25" s="16">
        <f t="shared" si="1"/>
        <v>7.8954057566396254E-3</v>
      </c>
      <c r="H25" s="17">
        <f t="shared" si="2"/>
        <v>7.8095189018952006E-3</v>
      </c>
    </row>
    <row r="26" spans="2:8" s="2" customFormat="1" ht="16.899999999999999" customHeight="1">
      <c r="B26" s="26" t="s">
        <v>34</v>
      </c>
      <c r="C26" s="8">
        <v>12.786595950000034</v>
      </c>
      <c r="D26" s="9">
        <f t="shared" si="3"/>
        <v>11.849993380000022</v>
      </c>
      <c r="E26" s="9">
        <v>24.636589330000056</v>
      </c>
      <c r="F26" s="18">
        <f t="shared" si="0"/>
        <v>4.7221203275285518E-3</v>
      </c>
      <c r="G26" s="19">
        <f t="shared" si="1"/>
        <v>4.1836155798506578E-3</v>
      </c>
      <c r="H26" s="20">
        <f t="shared" si="2"/>
        <v>4.4468091887689644E-3</v>
      </c>
    </row>
    <row r="27" spans="2:8" s="2" customFormat="1" ht="16.899999999999999" customHeight="1">
      <c r="B27" s="25" t="s">
        <v>39</v>
      </c>
      <c r="C27" s="6">
        <v>23.609136789999866</v>
      </c>
      <c r="D27" s="7">
        <f t="shared" si="3"/>
        <v>27.611955840000107</v>
      </c>
      <c r="E27" s="7">
        <v>51.221092629999973</v>
      </c>
      <c r="F27" s="15">
        <f t="shared" si="0"/>
        <v>8.7189104267786192E-3</v>
      </c>
      <c r="G27" s="16">
        <f t="shared" si="1"/>
        <v>9.7483437279669259E-3</v>
      </c>
      <c r="H27" s="17">
        <f t="shared" si="2"/>
        <v>9.2452093232123396E-3</v>
      </c>
    </row>
    <row r="28" spans="2:8" s="2" customFormat="1" ht="16.899999999999999" customHeight="1">
      <c r="B28" s="25" t="s">
        <v>40</v>
      </c>
      <c r="C28" s="6">
        <v>26.690814149999866</v>
      </c>
      <c r="D28" s="7">
        <f t="shared" si="3"/>
        <v>18.344784230000108</v>
      </c>
      <c r="E28" s="7">
        <v>45.035598379999975</v>
      </c>
      <c r="F28" s="15">
        <f t="shared" si="0"/>
        <v>9.8569812128927667E-3</v>
      </c>
      <c r="G28" s="16">
        <f t="shared" si="1"/>
        <v>6.4765880159189564E-3</v>
      </c>
      <c r="H28" s="17">
        <f t="shared" si="2"/>
        <v>8.1287515092046264E-3</v>
      </c>
    </row>
    <row r="29" spans="2:8" s="2" customFormat="1" ht="16.899999999999999" customHeight="1">
      <c r="B29" s="25" t="s">
        <v>49</v>
      </c>
      <c r="C29" s="6">
        <v>24.976212429999812</v>
      </c>
      <c r="D29" s="7">
        <f t="shared" si="3"/>
        <v>25.571240940000074</v>
      </c>
      <c r="E29" s="7">
        <v>50.547453369999886</v>
      </c>
      <c r="F29" s="15">
        <f t="shared" si="0"/>
        <v>9.223774715456861E-3</v>
      </c>
      <c r="G29" s="16">
        <f t="shared" si="1"/>
        <v>9.0278735660103034E-3</v>
      </c>
      <c r="H29" s="17">
        <f t="shared" si="2"/>
        <v>9.1236200394377281E-3</v>
      </c>
    </row>
    <row r="30" spans="2:8" s="2" customFormat="1" ht="16.899999999999999" customHeight="1">
      <c r="B30" s="25" t="s">
        <v>1</v>
      </c>
      <c r="C30" s="6">
        <v>25.45234975000001</v>
      </c>
      <c r="D30" s="7">
        <f t="shared" si="3"/>
        <v>17.270436760000081</v>
      </c>
      <c r="E30" s="7">
        <v>42.722786510000091</v>
      </c>
      <c r="F30" s="15">
        <f t="shared" si="0"/>
        <v>9.3996133613529088E-3</v>
      </c>
      <c r="G30" s="16">
        <f t="shared" si="1"/>
        <v>6.0972918703826083E-3</v>
      </c>
      <c r="H30" s="17">
        <f t="shared" si="2"/>
        <v>7.7112979023904009E-3</v>
      </c>
    </row>
    <row r="31" spans="2:8" s="2" customFormat="1" ht="16.899999999999999" customHeight="1">
      <c r="B31" s="26" t="s">
        <v>41</v>
      </c>
      <c r="C31" s="8">
        <v>10.413276599999975</v>
      </c>
      <c r="D31" s="9">
        <f t="shared" si="3"/>
        <v>13.630858620000065</v>
      </c>
      <c r="E31" s="9">
        <v>24.04413522000004</v>
      </c>
      <c r="F31" s="18">
        <f t="shared" si="0"/>
        <v>3.8456478410141019E-3</v>
      </c>
      <c r="G31" s="19">
        <f t="shared" si="1"/>
        <v>4.8123463584056293E-3</v>
      </c>
      <c r="H31" s="20">
        <f t="shared" si="2"/>
        <v>4.3398735109044986E-3</v>
      </c>
    </row>
    <row r="32" spans="2:8" s="2" customFormat="1" ht="16.899999999999999" customHeight="1">
      <c r="B32" s="25" t="s">
        <v>18</v>
      </c>
      <c r="C32" s="6">
        <v>553.186268480021</v>
      </c>
      <c r="D32" s="7">
        <f t="shared" si="3"/>
        <v>613.34631877000061</v>
      </c>
      <c r="E32" s="7">
        <v>1166.5325872500216</v>
      </c>
      <c r="F32" s="15">
        <f t="shared" si="0"/>
        <v>0.20429300601300124</v>
      </c>
      <c r="G32" s="16">
        <f t="shared" si="1"/>
        <v>0.21654064544719753</v>
      </c>
      <c r="H32" s="17">
        <f t="shared" si="2"/>
        <v>0.21055462501317823</v>
      </c>
    </row>
    <row r="33" spans="2:8" s="2" customFormat="1" ht="16.899999999999999" customHeight="1">
      <c r="B33" s="25" t="s">
        <v>42</v>
      </c>
      <c r="C33" s="6">
        <v>86.835287459999421</v>
      </c>
      <c r="D33" s="7">
        <f t="shared" si="3"/>
        <v>86.770476259999668</v>
      </c>
      <c r="E33" s="7">
        <v>173.60576371999909</v>
      </c>
      <c r="F33" s="15">
        <f t="shared" si="0"/>
        <v>3.2068478402310613E-2</v>
      </c>
      <c r="G33" s="16">
        <f t="shared" si="1"/>
        <v>3.0634136637162881E-2</v>
      </c>
      <c r="H33" s="17">
        <f t="shared" si="2"/>
        <v>3.1335169612673977E-2</v>
      </c>
    </row>
    <row r="34" spans="2:8" s="2" customFormat="1" ht="16.899999999999999" customHeight="1">
      <c r="B34" s="25" t="s">
        <v>19</v>
      </c>
      <c r="C34" s="6">
        <v>77.689354799999109</v>
      </c>
      <c r="D34" s="7">
        <f t="shared" si="3"/>
        <v>87.988879600000274</v>
      </c>
      <c r="E34" s="7">
        <v>165.67823439999938</v>
      </c>
      <c r="F34" s="15">
        <f t="shared" si="0"/>
        <v>2.8690863695716662E-2</v>
      </c>
      <c r="G34" s="16">
        <f t="shared" si="1"/>
        <v>3.1064291408757244E-2</v>
      </c>
      <c r="H34" s="17">
        <f t="shared" si="2"/>
        <v>2.9904281199013432E-2</v>
      </c>
    </row>
    <row r="35" spans="2:8" s="2" customFormat="1" ht="16.899999999999999" customHeight="1">
      <c r="B35" s="25" t="s">
        <v>47</v>
      </c>
      <c r="C35" s="6">
        <v>9.095880299999985</v>
      </c>
      <c r="D35" s="7">
        <f t="shared" si="3"/>
        <v>11.660253220000021</v>
      </c>
      <c r="E35" s="7">
        <v>20.756133520000006</v>
      </c>
      <c r="F35" s="15">
        <f t="shared" si="0"/>
        <v>3.3591302508777809E-3</v>
      </c>
      <c r="G35" s="16">
        <f t="shared" si="1"/>
        <v>4.1166282099809751E-3</v>
      </c>
      <c r="H35" s="17">
        <f t="shared" si="2"/>
        <v>3.7464019074937159E-3</v>
      </c>
    </row>
    <row r="36" spans="2:8" s="2" customFormat="1" ht="16.899999999999999" customHeight="1">
      <c r="B36" s="26" t="s">
        <v>20</v>
      </c>
      <c r="C36" s="8">
        <v>61.783785639999905</v>
      </c>
      <c r="D36" s="9">
        <f t="shared" si="3"/>
        <v>45.410089410000054</v>
      </c>
      <c r="E36" s="9">
        <v>107.19387504999996</v>
      </c>
      <c r="F36" s="18">
        <f t="shared" si="0"/>
        <v>2.2816899135872783E-2</v>
      </c>
      <c r="G36" s="19">
        <f t="shared" si="1"/>
        <v>1.6031937862406406E-2</v>
      </c>
      <c r="H36" s="20">
        <f t="shared" si="2"/>
        <v>1.9348080295012612E-2</v>
      </c>
    </row>
    <row r="37" spans="2:8" s="2" customFormat="1" ht="16.899999999999999" customHeight="1">
      <c r="B37" s="25" t="s">
        <v>21</v>
      </c>
      <c r="C37" s="6">
        <v>9.8837905500000112</v>
      </c>
      <c r="D37" s="7">
        <f t="shared" si="3"/>
        <v>7.6576070900000062</v>
      </c>
      <c r="E37" s="7">
        <v>17.541397640000017</v>
      </c>
      <c r="F37" s="15">
        <f t="shared" si="0"/>
        <v>3.6501073821128709E-3</v>
      </c>
      <c r="G37" s="16">
        <f t="shared" si="1"/>
        <v>2.7035022973235473E-3</v>
      </c>
      <c r="H37" s="17">
        <f t="shared" si="2"/>
        <v>3.1661545015249934E-3</v>
      </c>
    </row>
    <row r="38" spans="2:8" s="2" customFormat="1" ht="16.899999999999999" customHeight="1">
      <c r="B38" s="25" t="s">
        <v>22</v>
      </c>
      <c r="C38" s="6">
        <v>56.175826800000436</v>
      </c>
      <c r="D38" s="7">
        <f t="shared" si="3"/>
        <v>69.12026860999994</v>
      </c>
      <c r="E38" s="7">
        <v>125.29609541000038</v>
      </c>
      <c r="F38" s="15">
        <f t="shared" si="0"/>
        <v>2.0745866584452804E-2</v>
      </c>
      <c r="G38" s="16">
        <f t="shared" si="1"/>
        <v>2.4402767441905324E-2</v>
      </c>
      <c r="H38" s="17">
        <f t="shared" si="2"/>
        <v>2.2615461130717367E-2</v>
      </c>
    </row>
    <row r="39" spans="2:8" s="2" customFormat="1" ht="16.899999999999999" customHeight="1">
      <c r="B39" s="25" t="s">
        <v>23</v>
      </c>
      <c r="C39" s="6">
        <v>38.201770730000177</v>
      </c>
      <c r="D39" s="7">
        <f t="shared" si="3"/>
        <v>48.745336060000156</v>
      </c>
      <c r="E39" s="7">
        <v>86.947106790000333</v>
      </c>
      <c r="F39" s="15">
        <f t="shared" ref="F39:F56" si="4">C39/C$56</f>
        <v>1.4108004883951824E-2</v>
      </c>
      <c r="G39" s="16">
        <f t="shared" ref="G39:G56" si="5">D39/D$56</f>
        <v>1.7209439773178369E-2</v>
      </c>
      <c r="H39" s="17">
        <f t="shared" ref="H39:H56" si="6">E39/E$56</f>
        <v>1.5693616848978381E-2</v>
      </c>
    </row>
    <row r="40" spans="2:8" s="2" customFormat="1" ht="16.899999999999999" customHeight="1">
      <c r="B40" s="25" t="s">
        <v>24</v>
      </c>
      <c r="C40" s="6">
        <v>20.415634179999973</v>
      </c>
      <c r="D40" s="7">
        <f t="shared" si="3"/>
        <v>15.342896550000038</v>
      </c>
      <c r="E40" s="7">
        <v>35.758530730000011</v>
      </c>
      <c r="F40" s="15">
        <f t="shared" si="4"/>
        <v>7.5395423095983823E-3</v>
      </c>
      <c r="G40" s="16">
        <f t="shared" si="5"/>
        <v>5.4167777979481834E-3</v>
      </c>
      <c r="H40" s="17">
        <f t="shared" si="6"/>
        <v>6.4542766410207912E-3</v>
      </c>
    </row>
    <row r="41" spans="2:8" s="2" customFormat="1" ht="16.899999999999999" customHeight="1">
      <c r="B41" s="26" t="s">
        <v>43</v>
      </c>
      <c r="C41" s="8">
        <v>45.571626280000018</v>
      </c>
      <c r="D41" s="9">
        <f t="shared" si="3"/>
        <v>53.694520170000075</v>
      </c>
      <c r="E41" s="9">
        <v>99.266146450000093</v>
      </c>
      <c r="F41" s="18">
        <f t="shared" si="4"/>
        <v>1.6829710085217942E-2</v>
      </c>
      <c r="G41" s="19">
        <f t="shared" si="5"/>
        <v>1.8956738956069974E-2</v>
      </c>
      <c r="H41" s="20">
        <f t="shared" si="6"/>
        <v>1.7917155912081973E-2</v>
      </c>
    </row>
    <row r="42" spans="2:8" s="2" customFormat="1" ht="16.899999999999999" customHeight="1">
      <c r="B42" s="25" t="s">
        <v>0</v>
      </c>
      <c r="C42" s="6">
        <v>42.382458630000102</v>
      </c>
      <c r="D42" s="7">
        <f t="shared" si="3"/>
        <v>29.569147549999968</v>
      </c>
      <c r="E42" s="7">
        <v>71.95160618000007</v>
      </c>
      <c r="F42" s="15">
        <f t="shared" si="4"/>
        <v>1.5651942879086663E-2</v>
      </c>
      <c r="G42" s="16">
        <f t="shared" si="5"/>
        <v>1.0439326200963881E-2</v>
      </c>
      <c r="H42" s="17">
        <f t="shared" si="6"/>
        <v>1.2986986925105732E-2</v>
      </c>
    </row>
    <row r="43" spans="2:8" s="2" customFormat="1" ht="16.899999999999999" customHeight="1">
      <c r="B43" s="25" t="s">
        <v>25</v>
      </c>
      <c r="C43" s="6">
        <v>9.9746485899999904</v>
      </c>
      <c r="D43" s="7">
        <f t="shared" si="3"/>
        <v>8.3761148299999988</v>
      </c>
      <c r="E43" s="7">
        <v>18.350763419999989</v>
      </c>
      <c r="F43" s="15">
        <f t="shared" si="4"/>
        <v>3.6836614726058377E-3</v>
      </c>
      <c r="G43" s="16">
        <f t="shared" si="5"/>
        <v>2.9571699643773197E-3</v>
      </c>
      <c r="H43" s="17">
        <f t="shared" si="6"/>
        <v>3.3122418977700736E-3</v>
      </c>
    </row>
    <row r="44" spans="2:8" s="2" customFormat="1" ht="16.899999999999999" customHeight="1">
      <c r="B44" s="25" t="s">
        <v>26</v>
      </c>
      <c r="C44" s="6">
        <v>97.359417009999873</v>
      </c>
      <c r="D44" s="7">
        <f t="shared" si="3"/>
        <v>108.85325923999889</v>
      </c>
      <c r="E44" s="7">
        <v>206.21267624999876</v>
      </c>
      <c r="F44" s="15">
        <f t="shared" si="4"/>
        <v>3.5955064501686097E-2</v>
      </c>
      <c r="G44" s="16">
        <f t="shared" si="5"/>
        <v>3.8430417357244222E-2</v>
      </c>
      <c r="H44" s="17">
        <f t="shared" si="6"/>
        <v>3.7220591345106128E-2</v>
      </c>
    </row>
    <row r="45" spans="2:8" s="2" customFormat="1" ht="16.899999999999999" customHeight="1">
      <c r="B45" s="25" t="s">
        <v>27</v>
      </c>
      <c r="C45" s="6">
        <v>6.1103885999999825</v>
      </c>
      <c r="D45" s="7">
        <f t="shared" si="3"/>
        <v>4.6572541200000011</v>
      </c>
      <c r="E45" s="7">
        <v>10.767642719999984</v>
      </c>
      <c r="F45" s="15">
        <f t="shared" si="4"/>
        <v>2.2565810580069648E-3</v>
      </c>
      <c r="G45" s="16">
        <f t="shared" si="5"/>
        <v>1.6442339055345223E-3</v>
      </c>
      <c r="H45" s="17">
        <f t="shared" si="6"/>
        <v>1.9435179093711451E-3</v>
      </c>
    </row>
    <row r="46" spans="2:8" s="2" customFormat="1" ht="16.899999999999999" customHeight="1">
      <c r="B46" s="26" t="s">
        <v>28</v>
      </c>
      <c r="C46" s="8">
        <v>56.032851430001202</v>
      </c>
      <c r="D46" s="9">
        <f t="shared" si="3"/>
        <v>49.508157679999911</v>
      </c>
      <c r="E46" s="9">
        <v>105.54100911000111</v>
      </c>
      <c r="F46" s="18">
        <f t="shared" si="4"/>
        <v>2.0693065439906646E-2</v>
      </c>
      <c r="G46" s="19">
        <f t="shared" si="5"/>
        <v>1.7478752363636364E-2</v>
      </c>
      <c r="H46" s="20">
        <f t="shared" si="6"/>
        <v>1.9049744378813366E-2</v>
      </c>
    </row>
    <row r="47" spans="2:8" s="2" customFormat="1" ht="16.899999999999999" customHeight="1">
      <c r="B47" s="25" t="s">
        <v>44</v>
      </c>
      <c r="C47" s="6">
        <v>6.718184980000018</v>
      </c>
      <c r="D47" s="7">
        <f t="shared" si="3"/>
        <v>5.8869105199999971</v>
      </c>
      <c r="E47" s="7">
        <v>12.605095500000015</v>
      </c>
      <c r="F47" s="15">
        <f t="shared" si="4"/>
        <v>2.481041708223759E-3</v>
      </c>
      <c r="G47" s="16">
        <f t="shared" si="5"/>
        <v>2.0783615466170567E-3</v>
      </c>
      <c r="H47" s="17">
        <f t="shared" si="6"/>
        <v>2.2751710370256134E-3</v>
      </c>
    </row>
    <row r="48" spans="2:8" s="2" customFormat="1" ht="16.899999999999999" customHeight="1">
      <c r="B48" s="25" t="s">
        <v>29</v>
      </c>
      <c r="C48" s="6">
        <v>46.378781390000086</v>
      </c>
      <c r="D48" s="7">
        <f t="shared" si="3"/>
        <v>36.861941610000031</v>
      </c>
      <c r="E48" s="7">
        <v>83.240723000000116</v>
      </c>
      <c r="F48" s="15">
        <f t="shared" si="4"/>
        <v>1.7127794389070514E-2</v>
      </c>
      <c r="G48" s="16">
        <f t="shared" si="5"/>
        <v>1.3014032014855108E-2</v>
      </c>
      <c r="H48" s="17">
        <f t="shared" si="6"/>
        <v>1.5024628894772902E-2</v>
      </c>
    </row>
    <row r="49" spans="2:9" s="2" customFormat="1" ht="16.899999999999999" customHeight="1">
      <c r="B49" s="25" t="s">
        <v>30</v>
      </c>
      <c r="C49" s="6">
        <v>155.5260760300001</v>
      </c>
      <c r="D49" s="7">
        <f t="shared" si="3"/>
        <v>135.28826018999868</v>
      </c>
      <c r="E49" s="7">
        <v>290.81433621999878</v>
      </c>
      <c r="F49" s="15">
        <f t="shared" si="4"/>
        <v>5.7436150164892993E-2</v>
      </c>
      <c r="G49" s="16">
        <f t="shared" si="5"/>
        <v>4.7763239602904066E-2</v>
      </c>
      <c r="H49" s="17">
        <f t="shared" si="6"/>
        <v>5.249086410488276E-2</v>
      </c>
    </row>
    <row r="50" spans="2:9" s="2" customFormat="1" ht="16.899999999999999" customHeight="1">
      <c r="B50" s="25" t="s">
        <v>31</v>
      </c>
      <c r="C50" s="6">
        <v>43.653327529999999</v>
      </c>
      <c r="D50" s="7">
        <f t="shared" si="3"/>
        <v>30.775094519999854</v>
      </c>
      <c r="E50" s="7">
        <v>74.428422049999853</v>
      </c>
      <c r="F50" s="15">
        <f t="shared" si="4"/>
        <v>1.6121277789627363E-2</v>
      </c>
      <c r="G50" s="16">
        <f t="shared" si="5"/>
        <v>1.0865083276970385E-2</v>
      </c>
      <c r="H50" s="17">
        <f t="shared" si="6"/>
        <v>1.3434042620278282E-2</v>
      </c>
    </row>
    <row r="51" spans="2:9" s="2" customFormat="1" ht="16.899999999999999" customHeight="1">
      <c r="B51" s="26" t="s">
        <v>32</v>
      </c>
      <c r="C51" s="8">
        <v>8.3028943000000126</v>
      </c>
      <c r="D51" s="9">
        <f t="shared" si="3"/>
        <v>5.9065635999999984</v>
      </c>
      <c r="E51" s="9">
        <v>14.209457900000011</v>
      </c>
      <c r="F51" s="18">
        <f t="shared" si="4"/>
        <v>3.0662786330830217E-3</v>
      </c>
      <c r="G51" s="19">
        <f t="shared" si="5"/>
        <v>2.0853000257404987E-3</v>
      </c>
      <c r="H51" s="20">
        <f t="shared" si="6"/>
        <v>2.5647522516521024E-3</v>
      </c>
    </row>
    <row r="52" spans="2:9" s="2" customFormat="1" ht="16.899999999999999" customHeight="1">
      <c r="B52" s="25" t="s">
        <v>33</v>
      </c>
      <c r="C52" s="6">
        <v>73.194283029999994</v>
      </c>
      <c r="D52" s="7">
        <f t="shared" si="3"/>
        <v>57.998873179998967</v>
      </c>
      <c r="E52" s="7">
        <v>131.19315620999896</v>
      </c>
      <c r="F52" s="15">
        <f t="shared" si="4"/>
        <v>2.7030822988884713E-2</v>
      </c>
      <c r="G52" s="16">
        <f t="shared" si="5"/>
        <v>2.0476381856816338E-2</v>
      </c>
      <c r="H52" s="17">
        <f t="shared" si="6"/>
        <v>2.3679857821383921E-2</v>
      </c>
    </row>
    <row r="53" spans="2:9" s="2" customFormat="1" ht="16.899999999999999" customHeight="1">
      <c r="B53" s="25" t="s">
        <v>3</v>
      </c>
      <c r="C53" s="6">
        <v>5.0237629299999966</v>
      </c>
      <c r="D53" s="7">
        <f t="shared" si="3"/>
        <v>71.743517870000147</v>
      </c>
      <c r="E53" s="7">
        <v>76.767280800000151</v>
      </c>
      <c r="F53" s="15">
        <f t="shared" si="4"/>
        <v>1.8552876109639892E-3</v>
      </c>
      <c r="G53" s="16">
        <f t="shared" si="5"/>
        <v>2.5328900151185246E-2</v>
      </c>
      <c r="H53" s="17">
        <f t="shared" si="6"/>
        <v>1.3856197588298525E-2</v>
      </c>
    </row>
    <row r="54" spans="2:9" s="2" customFormat="1" ht="16.899999999999999" customHeight="1">
      <c r="B54" s="25" t="s">
        <v>4</v>
      </c>
      <c r="C54" s="6">
        <v>4.2031641599999983</v>
      </c>
      <c r="D54" s="7">
        <f t="shared" si="3"/>
        <v>70.692508050000484</v>
      </c>
      <c r="E54" s="7">
        <v>74.895672210000484</v>
      </c>
      <c r="F54" s="15">
        <f t="shared" si="4"/>
        <v>1.5522385314658677E-3</v>
      </c>
      <c r="G54" s="16">
        <f t="shared" si="5"/>
        <v>2.4957843314567282E-2</v>
      </c>
      <c r="H54" s="17">
        <f t="shared" si="6"/>
        <v>1.3518379468902636E-2</v>
      </c>
    </row>
    <row r="55" spans="2:9" s="2" customFormat="1" ht="16.899999999999999" customHeight="1" thickBot="1">
      <c r="B55" s="25" t="s">
        <v>50</v>
      </c>
      <c r="C55" s="6">
        <v>0.22852722000000003</v>
      </c>
      <c r="D55" s="7">
        <f t="shared" si="3"/>
        <v>1.48176328</v>
      </c>
      <c r="E55" s="7">
        <v>1.7102904999999999</v>
      </c>
      <c r="F55" s="15">
        <f t="shared" si="4"/>
        <v>8.4395646439081132E-5</v>
      </c>
      <c r="G55" s="16">
        <f t="shared" si="5"/>
        <v>5.2313345206768391E-4</v>
      </c>
      <c r="H55" s="17">
        <f t="shared" si="6"/>
        <v>3.0870082741539322E-4</v>
      </c>
    </row>
    <row r="56" spans="2:9" ht="15" customHeight="1" thickTop="1" thickBot="1">
      <c r="B56" s="28" t="s">
        <v>2</v>
      </c>
      <c r="C56" s="10">
        <v>2707.808158859908</v>
      </c>
      <c r="D56" s="11">
        <f t="shared" si="3"/>
        <v>2832.4766350600094</v>
      </c>
      <c r="E56" s="11">
        <v>5540.2847939199173</v>
      </c>
      <c r="F56" s="21">
        <f t="shared" si="4"/>
        <v>1</v>
      </c>
      <c r="G56" s="22">
        <f t="shared" si="5"/>
        <v>1</v>
      </c>
      <c r="H56" s="23">
        <f t="shared" si="6"/>
        <v>1</v>
      </c>
    </row>
    <row r="57" spans="2:9" ht="17.100000000000001" customHeight="1" thickTop="1">
      <c r="B57" s="4"/>
      <c r="C57" s="3"/>
      <c r="D57" s="3"/>
      <c r="E57" s="3"/>
      <c r="I57" s="1"/>
    </row>
    <row r="59" spans="2:9">
      <c r="C59" s="29"/>
      <c r="E59" s="29"/>
    </row>
    <row r="60" spans="2:9">
      <c r="C60" s="29"/>
      <c r="E60" s="29"/>
    </row>
    <row r="61" spans="2:9">
      <c r="C61" s="29"/>
      <c r="D61" s="5"/>
      <c r="E61" s="29"/>
    </row>
    <row r="62" spans="2:9">
      <c r="C62" s="29"/>
      <c r="D62" s="5"/>
      <c r="E62" s="29"/>
    </row>
    <row r="63" spans="2:9">
      <c r="C63" s="5"/>
      <c r="D63" s="5"/>
      <c r="E63" s="5"/>
    </row>
    <row r="64" spans="2:9">
      <c r="C64" s="5"/>
      <c r="D64" s="5"/>
      <c r="E64" s="5"/>
    </row>
  </sheetData>
  <mergeCells count="3">
    <mergeCell ref="B2:H2"/>
    <mergeCell ref="F5:H5"/>
    <mergeCell ref="B4:H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VI.6</vt:lpstr>
      <vt:lpstr>VI.6!Área_de_impresión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2015-10-23T10:16:39Z</cp:lastPrinted>
  <dcterms:created xsi:type="dcterms:W3CDTF">1998-07-21T09:27:02Z</dcterms:created>
  <dcterms:modified xsi:type="dcterms:W3CDTF">2019-09-20T12:02:16Z</dcterms:modified>
</cp:coreProperties>
</file>