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35" windowWidth="18840" windowHeight="6150" autoFilterDateGrouping="0"/>
  </bookViews>
  <sheets>
    <sheet name="VI.7" sheetId="139" r:id="rId1"/>
  </sheets>
  <definedNames>
    <definedName name="_xlnm.Print_Area" localSheetId="0">VI.7!$B$2:$H$57</definedName>
  </definedNames>
  <calcPr calcId="162913"/>
</workbook>
</file>

<file path=xl/calcChain.xml><?xml version="1.0" encoding="utf-8"?>
<calcChain xmlns="http://schemas.openxmlformats.org/spreadsheetml/2006/main">
  <c r="H57" i="139" l="1"/>
  <c r="H10" i="139"/>
  <c r="H11" i="139"/>
  <c r="H12" i="139"/>
  <c r="H13" i="139"/>
  <c r="H14" i="139"/>
  <c r="H15" i="139"/>
  <c r="H16" i="139"/>
  <c r="H17" i="139"/>
  <c r="H18" i="139"/>
  <c r="H19" i="139"/>
  <c r="H20" i="139"/>
  <c r="H21" i="139"/>
  <c r="H22" i="139"/>
  <c r="H23" i="139"/>
  <c r="H24" i="139"/>
  <c r="H25" i="139"/>
  <c r="H26" i="139"/>
  <c r="H27" i="139"/>
  <c r="H28" i="139"/>
  <c r="H29" i="139"/>
  <c r="H30" i="139"/>
  <c r="H31" i="139"/>
  <c r="H32" i="139"/>
  <c r="H33" i="139"/>
  <c r="H34" i="139"/>
  <c r="H35" i="139"/>
  <c r="H36" i="139"/>
  <c r="H37" i="139"/>
  <c r="H38" i="139"/>
  <c r="H39" i="139"/>
  <c r="H40" i="139"/>
  <c r="H41" i="139"/>
  <c r="H42" i="139"/>
  <c r="H43" i="139"/>
  <c r="H44" i="139"/>
  <c r="H45" i="139"/>
  <c r="H46" i="139"/>
  <c r="H47" i="139"/>
  <c r="H48" i="139"/>
  <c r="H49" i="139"/>
  <c r="H50" i="139"/>
  <c r="H51" i="139"/>
  <c r="H52" i="139"/>
  <c r="H53" i="139"/>
  <c r="H9" i="139"/>
  <c r="H8" i="139"/>
  <c r="G56" i="139"/>
  <c r="D56" i="139"/>
  <c r="G9" i="139"/>
  <c r="G10" i="139"/>
  <c r="G11" i="139"/>
  <c r="G12" i="139"/>
  <c r="G13" i="139"/>
  <c r="G14" i="139"/>
  <c r="G15" i="139"/>
  <c r="G16" i="139"/>
  <c r="G17" i="139"/>
  <c r="G18" i="139"/>
  <c r="G19" i="139"/>
  <c r="G20" i="139"/>
  <c r="G21" i="139"/>
  <c r="G22" i="139"/>
  <c r="G23" i="139"/>
  <c r="G24" i="139"/>
  <c r="G25" i="139"/>
  <c r="G26" i="139"/>
  <c r="G27" i="139"/>
  <c r="G28" i="139"/>
  <c r="G29" i="139"/>
  <c r="G30" i="139"/>
  <c r="G31" i="139"/>
  <c r="G32" i="139"/>
  <c r="G33" i="139"/>
  <c r="G34" i="139"/>
  <c r="G35" i="139"/>
  <c r="G36" i="139"/>
  <c r="G37" i="139"/>
  <c r="G38" i="139"/>
  <c r="G39" i="139"/>
  <c r="G40" i="139"/>
  <c r="G41" i="139"/>
  <c r="G42" i="139"/>
  <c r="G43" i="139"/>
  <c r="G44" i="139"/>
  <c r="G45" i="139"/>
  <c r="G46" i="139"/>
  <c r="G47" i="139"/>
  <c r="G48" i="139"/>
  <c r="G49" i="139"/>
  <c r="G50" i="139"/>
  <c r="G51" i="139"/>
  <c r="G52" i="139"/>
  <c r="G53" i="139"/>
  <c r="G54" i="139"/>
  <c r="G55" i="139"/>
  <c r="G57" i="139"/>
  <c r="D9" i="139"/>
  <c r="D10" i="139"/>
  <c r="D11" i="139"/>
  <c r="D12" i="139"/>
  <c r="D13" i="139"/>
  <c r="D14" i="139"/>
  <c r="D15" i="139"/>
  <c r="D16" i="139"/>
  <c r="D17" i="139"/>
  <c r="D18" i="139"/>
  <c r="D19" i="139"/>
  <c r="D20" i="139"/>
  <c r="D21" i="139"/>
  <c r="D22" i="139"/>
  <c r="D23" i="139"/>
  <c r="D24" i="139"/>
  <c r="D25" i="139"/>
  <c r="D26" i="139"/>
  <c r="D27" i="139"/>
  <c r="D28" i="139"/>
  <c r="D29" i="139"/>
  <c r="D30" i="139"/>
  <c r="D31" i="139"/>
  <c r="D32" i="139"/>
  <c r="D33" i="139"/>
  <c r="D34" i="139"/>
  <c r="D35" i="139"/>
  <c r="D36" i="139"/>
  <c r="D37" i="139"/>
  <c r="D38" i="139"/>
  <c r="D39" i="139"/>
  <c r="D40" i="139"/>
  <c r="D41" i="139"/>
  <c r="D42" i="139"/>
  <c r="D43" i="139"/>
  <c r="D44" i="139"/>
  <c r="D45" i="139"/>
  <c r="D46" i="139"/>
  <c r="D47" i="139"/>
  <c r="D48" i="139"/>
  <c r="D49" i="139"/>
  <c r="D50" i="139"/>
  <c r="D51" i="139"/>
  <c r="D52" i="139"/>
  <c r="D53" i="139"/>
  <c r="D54" i="139"/>
  <c r="D55" i="139"/>
  <c r="D57" i="139"/>
  <c r="G8" i="139"/>
  <c r="D8" i="139"/>
</calcChain>
</file>

<file path=xl/sharedStrings.xml><?xml version="1.0" encoding="utf-8"?>
<sst xmlns="http://schemas.openxmlformats.org/spreadsheetml/2006/main" count="70" uniqueCount="66">
  <si>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</si>
  <si>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</si>
  <si>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</si>
  <si>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</si>
  <si>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</si>
  <si>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</si>
  <si>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</si>
  <si>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</si>
  <si>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</si>
  <si>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</si>
  <si>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</si>
  <si>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</si>
  <si>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</si>
  <si>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</si>
  <si>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</si>
  <si>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</si>
  <si>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</si>
  <si>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</si>
  <si>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</si>
  <si>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</si>
  <si>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</si>
  <si>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</si>
  <si>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</si>
  <si>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</si>
  <si>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</si>
  <si>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</si>
  <si>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</si>
  <si>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</si>
  <si>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</si>
  <si>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</si>
  <si>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</si>
  <si>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</si>
  <si>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</si>
  <si>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</si>
  <si>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</si>
  <si>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</si>
  <si>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</si>
  <si>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</si>
  <si>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</si>
  <si>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</si>
  <si>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</si>
  <si>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</si>
  <si>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</si>
  <si>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</si>
  <si>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</si>
  <si>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</si>
  <si>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</si>
  <si>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</si>
  <si>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</si>
  <si>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</si>
  <si>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</si>
  <si>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</si>
  <si>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</si>
  <si>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</si>
  <si>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>-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</si>
  <si>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</si>
  <si>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</si>
  <si>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</si>
  <si>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</si>
  <si>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</si>
  <si>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</si>
  <si>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</si>
  <si>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</si>
  <si>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</si>
  <si>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  IRPF  2016  POR  PROVINCIAS</t>
  </si>
  <si>
    <t xml:space="preserve">VI.7. DEDUCCIONES AUTONÓMICAS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</si>
</sst>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,##0_);\(#,##0\)"/>
    <numFmt numFmtId="166" formatCode="#,##0.0"/>
    <numFmt numFmtId="167" formatCode="0.0%"/>
    <numFmt numFmtId="168" formatCode="#,##0.0_);\(#,##0.0\)"/>
    <numFmt numFmtId="169" formatCode="#,##0.00_);\(#,##0.0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5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6" fontId="2" fillId="0" borderId="0" xfId="0" applyNumberFormat="1" applyFont="1"/>
    <xf numFmtId="167" fontId="4" fillId="0" borderId="26" xfId="0" applyNumberFormat="1" applyFont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7" fontId="4" fillId="0" borderId="29" xfId="0" applyNumberFormat="1" applyFont="1" applyBorder="1" applyAlignment="1" applyProtection="1">
      <alignment horizontal="right" vertical="center" indent="1"/>
    </xf>
    <xf numFmtId="167" fontId="4" fillId="0" borderId="30" xfId="0" applyNumberFormat="1" applyFont="1" applyBorder="1" applyAlignment="1" applyProtection="1">
      <alignment horizontal="right" vertical="center" indent="1"/>
    </xf>
    <xf numFmtId="168" fontId="4" fillId="0" borderId="14" xfId="0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168" fontId="4" fillId="0" borderId="19" xfId="0" applyNumberFormat="1" applyFont="1" applyBorder="1" applyAlignment="1" applyProtection="1">
      <alignment horizontal="right" vertical="center" indent="1"/>
    </xf>
    <xf numFmtId="168" fontId="3" fillId="2" borderId="22" xfId="0" applyNumberFormat="1" applyFont="1" applyFill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169" fontId="4" fillId="0" borderId="16" xfId="0" applyNumberFormat="1" applyFont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7" fontId="4" fillId="0" borderId="35" xfId="0" applyNumberFormat="1" applyFont="1" applyBorder="1" applyAlignment="1" applyProtection="1">
      <alignment horizontal="right" vertical="center" indent="1"/>
    </xf>
    <xf numFmtId="167" fontId="3" fillId="2" borderId="23" xfId="0" applyNumberFormat="1" applyFont="1" applyFill="1" applyBorder="1" applyAlignment="1" applyProtection="1">
      <alignment horizontal="right" vertical="center" indent="1"/>
    </xf>
    <xf numFmtId="0" fontId="5" fillId="8" borderId="11" xfId="0" applyFont="1" applyFill="1" applyBorder="1" applyAlignment="1" applyProtection="1">
      <alignment horizontal="centerContinuous" vertical="top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8" t="s">
        <v>64</v>
      </c>
      <c r="C2" s="49"/>
      <c r="D2" s="49"/>
      <c r="E2" s="49"/>
      <c r="F2" s="49"/>
      <c r="G2" s="49"/>
      <c r="H2" s="50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51" t="s">
        <v>65</v>
      </c>
      <c r="C4" s="52"/>
      <c r="D4" s="52"/>
      <c r="E4" s="52"/>
      <c r="F4" s="52"/>
      <c r="G4" s="52"/>
      <c r="H4" s="53"/>
    </row>
    <row r="5" spans="2:11" ht="19.5" customHeight="1" thickTop="1">
      <c r="B5" s="54" t="s">
        <v>41</v>
      </c>
      <c r="C5" s="31" t="s">
        <v>60</v>
      </c>
      <c r="D5" s="32"/>
      <c r="E5" s="33"/>
      <c r="F5" s="34" t="s">
        <v>0</v>
      </c>
      <c r="G5" s="35"/>
      <c r="H5" s="36"/>
    </row>
    <row r="6" spans="2:11" ht="19.5" customHeight="1">
      <c r="B6" s="55" t="s">
        <v>41</v>
      </c>
      <c r="C6" s="57" t="s">
        <v>42</v>
      </c>
      <c r="D6" s="37" t="s">
        <v>1</v>
      </c>
      <c r="E6" s="38"/>
      <c r="F6" s="39" t="s">
        <v>2</v>
      </c>
      <c r="G6" s="40" t="s">
        <v>3</v>
      </c>
      <c r="H6" s="41" t="s">
        <v>44</v>
      </c>
    </row>
    <row r="7" spans="2:11" ht="19.5" customHeight="1">
      <c r="B7" s="56"/>
      <c r="C7" s="58" t="s">
        <v>4</v>
      </c>
      <c r="D7" s="42" t="s">
        <v>5</v>
      </c>
      <c r="E7" s="42" t="s">
        <v>61</v>
      </c>
      <c r="F7" s="47" t="s">
        <v>63</v>
      </c>
      <c r="G7" s="43" t="s">
        <v>5</v>
      </c>
      <c r="H7" s="44" t="s">
        <v>43</v>
      </c>
    </row>
    <row r="8" spans="2:11" ht="17.100000000000001" customHeight="1">
      <c r="B8" s="28" t="s">
        <v>11</v>
      </c>
      <c r="C8" s="3">
        <v>14150</v>
      </c>
      <c r="D8" s="15">
        <f t="shared" ref="D8:D39" si="0">C8/$C$57</f>
        <v>9.3000511995751552E-3</v>
      </c>
      <c r="E8" s="16">
        <v>7.2113934104070748E-4</v>
      </c>
      <c r="F8" s="21">
        <v>1.8421031600000002</v>
      </c>
      <c r="G8" s="15">
        <f t="shared" ref="G8:G39" si="1">F8/$F$57</f>
        <v>5.179298621654521E-3</v>
      </c>
      <c r="H8" s="4">
        <f>F8*10^6/C8</f>
        <v>130.18396890459366</v>
      </c>
      <c r="I8" s="5"/>
    </row>
    <row r="9" spans="2:11" ht="17.100000000000001" customHeight="1">
      <c r="B9" s="29" t="s">
        <v>12</v>
      </c>
      <c r="C9" s="6">
        <v>55860</v>
      </c>
      <c r="D9" s="17">
        <f t="shared" si="0"/>
        <v>3.6713841696697398E-2</v>
      </c>
      <c r="E9" s="18">
        <v>2.8468440700023974E-3</v>
      </c>
      <c r="F9" s="22">
        <v>12.441489000000081</v>
      </c>
      <c r="G9" s="17">
        <f t="shared" si="1"/>
        <v>3.4980769930946919E-2</v>
      </c>
      <c r="H9" s="7">
        <f>(F9/C9)*10^6</f>
        <v>222.72626208378233</v>
      </c>
    </row>
    <row r="10" spans="2:11" ht="17.100000000000001" customHeight="1">
      <c r="B10" s="29" t="s">
        <v>45</v>
      </c>
      <c r="C10" s="6">
        <v>8955</v>
      </c>
      <c r="D10" s="17">
        <f t="shared" si="0"/>
        <v>5.8856507768336053E-3</v>
      </c>
      <c r="E10" s="18">
        <v>4.56381823252264E-4</v>
      </c>
      <c r="F10" s="22">
        <v>1.0950409499999982</v>
      </c>
      <c r="G10" s="17">
        <f t="shared" si="1"/>
        <v>3.0788417316380086E-3</v>
      </c>
      <c r="H10" s="7">
        <f t="shared" ref="H10:H53" si="2">(F10/C10)*10^6</f>
        <v>122.2826298157452</v>
      </c>
    </row>
    <row r="11" spans="2:11" ht="17.100000000000001" customHeight="1">
      <c r="B11" s="29" t="s">
        <v>46</v>
      </c>
      <c r="C11" s="6">
        <v>4190</v>
      </c>
      <c r="D11" s="17">
        <f t="shared" si="0"/>
        <v>2.7538667509696044E-3</v>
      </c>
      <c r="E11" s="18">
        <v>2.135387872056936E-4</v>
      </c>
      <c r="F11" s="22">
        <v>1.8003136600000027</v>
      </c>
      <c r="G11" s="17">
        <f t="shared" si="1"/>
        <v>5.0618023247860989E-3</v>
      </c>
      <c r="H11" s="7">
        <f t="shared" si="2"/>
        <v>429.6691312649171</v>
      </c>
    </row>
    <row r="12" spans="2:11" ht="17.100000000000001" customHeight="1">
      <c r="B12" s="30" t="s">
        <v>13</v>
      </c>
      <c r="C12" s="8">
        <v>18327</v>
      </c>
      <c r="D12" s="19">
        <f t="shared" si="0"/>
        <v>1.2045373733894972E-2</v>
      </c>
      <c r="E12" s="20">
        <v>9.3401559740304214E-4</v>
      </c>
      <c r="F12" s="23">
        <v>1.2749914500000008</v>
      </c>
      <c r="G12" s="19">
        <f t="shared" si="1"/>
        <v>3.5847945994546271E-3</v>
      </c>
      <c r="H12" s="7">
        <f t="shared" si="2"/>
        <v>69.569021116385713</v>
      </c>
    </row>
    <row r="13" spans="2:11" ht="17.100000000000001" customHeight="1">
      <c r="B13" s="29" t="s">
        <v>55</v>
      </c>
      <c r="C13" s="6">
        <v>19272</v>
      </c>
      <c r="D13" s="17">
        <f t="shared" si="0"/>
        <v>1.2666472559590981E-2</v>
      </c>
      <c r="E13" s="45">
        <v>9.8217649332413542E-4</v>
      </c>
      <c r="F13" s="22">
        <v>2.3095633799999966</v>
      </c>
      <c r="G13" s="17">
        <f t="shared" si="1"/>
        <v>6.4936202762160937E-3</v>
      </c>
      <c r="H13" s="25">
        <f t="shared" si="2"/>
        <v>119.8403580323784</v>
      </c>
    </row>
    <row r="14" spans="2:11" ht="17.100000000000001" customHeight="1">
      <c r="B14" s="29" t="s">
        <v>14</v>
      </c>
      <c r="C14" s="6">
        <v>173619</v>
      </c>
      <c r="D14" s="17">
        <f t="shared" si="0"/>
        <v>0.11411064234763525</v>
      </c>
      <c r="E14" s="18">
        <v>8.8483032687029402E-3</v>
      </c>
      <c r="F14" s="22">
        <v>32.540094250000813</v>
      </c>
      <c r="G14" s="17">
        <f t="shared" si="1"/>
        <v>9.1490459903199664E-2</v>
      </c>
      <c r="H14" s="7">
        <f t="shared" si="2"/>
        <v>187.42242640494882</v>
      </c>
    </row>
    <row r="15" spans="2:11" ht="17.100000000000001" customHeight="1">
      <c r="B15" s="29" t="s">
        <v>15</v>
      </c>
      <c r="C15" s="6">
        <v>14324</v>
      </c>
      <c r="D15" s="17">
        <f t="shared" si="0"/>
        <v>9.4144122531953731E-3</v>
      </c>
      <c r="E15" s="18">
        <v>7.3000706155951201E-4</v>
      </c>
      <c r="F15" s="22">
        <v>6.5005911399999956</v>
      </c>
      <c r="G15" s="17">
        <f t="shared" si="1"/>
        <v>1.8277208064363542E-2</v>
      </c>
      <c r="H15" s="7">
        <f t="shared" si="2"/>
        <v>453.82512845573831</v>
      </c>
    </row>
    <row r="16" spans="2:11" ht="17.100000000000001" customHeight="1">
      <c r="B16" s="29" t="s">
        <v>47</v>
      </c>
      <c r="C16" s="6">
        <v>11234</v>
      </c>
      <c r="D16" s="17">
        <f t="shared" si="0"/>
        <v>7.3835176802846143E-3</v>
      </c>
      <c r="E16" s="18">
        <v>5.7252857648419143E-4</v>
      </c>
      <c r="F16" s="22">
        <v>0.79276590000000036</v>
      </c>
      <c r="G16" s="17">
        <f t="shared" si="1"/>
        <v>2.2289584114087873E-3</v>
      </c>
      <c r="H16" s="7">
        <f t="shared" si="2"/>
        <v>70.568444009257647</v>
      </c>
    </row>
    <row r="17" spans="2:8" ht="17.100000000000001" customHeight="1">
      <c r="B17" s="30" t="s">
        <v>16</v>
      </c>
      <c r="C17" s="8">
        <v>20665</v>
      </c>
      <c r="D17" s="19">
        <f t="shared" si="0"/>
        <v>1.3582018235987321E-2</v>
      </c>
      <c r="E17" s="20">
        <v>1.0531692213855987E-3</v>
      </c>
      <c r="F17" s="23">
        <v>2.4621905599999967</v>
      </c>
      <c r="G17" s="19">
        <f t="shared" si="1"/>
        <v>6.9227502837890765E-3</v>
      </c>
      <c r="H17" s="9">
        <f t="shared" si="2"/>
        <v>119.14786160174191</v>
      </c>
    </row>
    <row r="18" spans="2:8" ht="17.100000000000001" customHeight="1">
      <c r="B18" s="29" t="s">
        <v>17</v>
      </c>
      <c r="C18" s="6">
        <v>23322</v>
      </c>
      <c r="D18" s="17">
        <f t="shared" si="0"/>
        <v>1.5328324669716733E-2</v>
      </c>
      <c r="E18" s="45">
        <v>1.1885803329859633E-3</v>
      </c>
      <c r="F18" s="22">
        <v>5.4838211000000179</v>
      </c>
      <c r="G18" s="17">
        <f t="shared" si="1"/>
        <v>1.5418434581389064E-2</v>
      </c>
      <c r="H18" s="7">
        <f t="shared" si="2"/>
        <v>235.13511276906002</v>
      </c>
    </row>
    <row r="19" spans="2:8" ht="17.100000000000001" customHeight="1">
      <c r="B19" s="29" t="s">
        <v>18</v>
      </c>
      <c r="C19" s="6">
        <v>15343</v>
      </c>
      <c r="D19" s="17">
        <f t="shared" si="0"/>
        <v>1.0084147389051704E-2</v>
      </c>
      <c r="E19" s="18">
        <v>7.8193928689664842E-4</v>
      </c>
      <c r="F19" s="22">
        <v>2.1533360400000019</v>
      </c>
      <c r="G19" s="17">
        <f t="shared" si="1"/>
        <v>6.0543679779209618E-3</v>
      </c>
      <c r="H19" s="7">
        <f t="shared" si="2"/>
        <v>140.3464798279347</v>
      </c>
    </row>
    <row r="20" spans="2:8" ht="17.100000000000001" customHeight="1">
      <c r="B20" s="29" t="s">
        <v>19</v>
      </c>
      <c r="C20" s="6">
        <v>11455</v>
      </c>
      <c r="D20" s="17">
        <f t="shared" si="0"/>
        <v>7.5287693633309827E-3</v>
      </c>
      <c r="E20" s="18">
        <v>5.837916008212936E-4</v>
      </c>
      <c r="F20" s="22">
        <v>1.4017048299999961</v>
      </c>
      <c r="G20" s="17">
        <f t="shared" si="1"/>
        <v>3.9410647848763603E-3</v>
      </c>
      <c r="H20" s="7">
        <f t="shared" si="2"/>
        <v>122.36620078568276</v>
      </c>
    </row>
    <row r="21" spans="2:8" ht="17.100000000000001" customHeight="1">
      <c r="B21" s="29" t="s">
        <v>56</v>
      </c>
      <c r="C21" s="6">
        <v>33100</v>
      </c>
      <c r="D21" s="17">
        <f t="shared" si="0"/>
        <v>2.1754890085225274E-2</v>
      </c>
      <c r="E21" s="18">
        <v>1.6869054550139519E-3</v>
      </c>
      <c r="F21" s="22">
        <v>11.044771819999987</v>
      </c>
      <c r="G21" s="17">
        <f t="shared" si="1"/>
        <v>3.1053728534842003E-2</v>
      </c>
      <c r="H21" s="7">
        <f t="shared" si="2"/>
        <v>333.67890694864008</v>
      </c>
    </row>
    <row r="22" spans="2:8" ht="17.100000000000001" customHeight="1">
      <c r="B22" s="30" t="s">
        <v>20</v>
      </c>
      <c r="C22" s="8">
        <v>5903</v>
      </c>
      <c r="D22" s="19">
        <f t="shared" si="0"/>
        <v>3.8797316064376071E-3</v>
      </c>
      <c r="E22" s="20">
        <v>3.0083996679599267E-4</v>
      </c>
      <c r="F22" s="23">
        <v>0.87257237000000143</v>
      </c>
      <c r="G22" s="19">
        <f t="shared" si="1"/>
        <v>2.4533440750597411E-3</v>
      </c>
      <c r="H22" s="7">
        <f t="shared" si="2"/>
        <v>147.81846010503156</v>
      </c>
    </row>
    <row r="23" spans="2:8" ht="17.100000000000001" customHeight="1">
      <c r="B23" s="29" t="s">
        <v>58</v>
      </c>
      <c r="C23" s="6">
        <v>21737</v>
      </c>
      <c r="D23" s="17">
        <f t="shared" si="0"/>
        <v>1.4286587485877396E-2</v>
      </c>
      <c r="E23" s="45">
        <v>1.1078025340071984E-3</v>
      </c>
      <c r="F23" s="22">
        <v>3.7023828599999931</v>
      </c>
      <c r="G23" s="17">
        <f t="shared" si="1"/>
        <v>1.0409702811451279E-2</v>
      </c>
      <c r="H23" s="25">
        <f t="shared" si="2"/>
        <v>170.32630353774638</v>
      </c>
    </row>
    <row r="24" spans="2:8" ht="17.100000000000001" customHeight="1">
      <c r="B24" s="29" t="s">
        <v>21</v>
      </c>
      <c r="C24" s="6">
        <v>15082</v>
      </c>
      <c r="D24" s="17">
        <f t="shared" si="0"/>
        <v>9.9126058086213779E-3</v>
      </c>
      <c r="E24" s="18">
        <v>7.6863770611844179E-4</v>
      </c>
      <c r="F24" s="22">
        <v>1.9032044999999982</v>
      </c>
      <c r="G24" s="17">
        <f t="shared" si="1"/>
        <v>5.3510925216461126E-3</v>
      </c>
      <c r="H24" s="7">
        <f t="shared" si="2"/>
        <v>126.19045882508939</v>
      </c>
    </row>
    <row r="25" spans="2:8" ht="17.100000000000001" customHeight="1">
      <c r="B25" s="29" t="s">
        <v>22</v>
      </c>
      <c r="C25" s="6">
        <v>10091</v>
      </c>
      <c r="D25" s="17">
        <f t="shared" si="0"/>
        <v>6.6322838625380133E-3</v>
      </c>
      <c r="E25" s="18">
        <v>5.1427682617963104E-4</v>
      </c>
      <c r="F25" s="22">
        <v>1.4693955800000023</v>
      </c>
      <c r="G25" s="17">
        <f t="shared" si="1"/>
        <v>4.1313856180341477E-3</v>
      </c>
      <c r="H25" s="7">
        <f t="shared" si="2"/>
        <v>145.61446635615917</v>
      </c>
    </row>
    <row r="26" spans="2:8" ht="17.100000000000001" customHeight="1">
      <c r="B26" s="29" t="s">
        <v>23</v>
      </c>
      <c r="C26" s="6">
        <v>7225</v>
      </c>
      <c r="D26" s="17">
        <f t="shared" si="0"/>
        <v>4.7486127149774203E-3</v>
      </c>
      <c r="E26" s="18">
        <v>3.6821425717449552E-4</v>
      </c>
      <c r="F26" s="22">
        <v>0.79541894999999962</v>
      </c>
      <c r="G26" s="17">
        <f t="shared" si="1"/>
        <v>2.23641778638113E-3</v>
      </c>
      <c r="H26" s="7">
        <f t="shared" si="2"/>
        <v>110.09258823529407</v>
      </c>
    </row>
    <row r="27" spans="2:8" ht="17.100000000000001" customHeight="1">
      <c r="B27" s="30" t="s">
        <v>40</v>
      </c>
      <c r="C27" s="8">
        <v>9707</v>
      </c>
      <c r="D27" s="19">
        <f t="shared" si="0"/>
        <v>6.3799008476520163E-3</v>
      </c>
      <c r="E27" s="20">
        <v>4.9470668434502816E-4</v>
      </c>
      <c r="F27" s="23">
        <v>0.89338027000000164</v>
      </c>
      <c r="G27" s="19">
        <f t="shared" si="1"/>
        <v>2.5118480340831466E-3</v>
      </c>
      <c r="H27" s="9">
        <f t="shared" si="2"/>
        <v>92.034642010920123</v>
      </c>
    </row>
    <row r="28" spans="2:8" ht="17.100000000000001" customHeight="1">
      <c r="B28" s="29" t="s">
        <v>48</v>
      </c>
      <c r="C28" s="6">
        <v>10980</v>
      </c>
      <c r="D28" s="17">
        <f t="shared" si="0"/>
        <v>7.2165768318964811E-3</v>
      </c>
      <c r="E28" s="45">
        <v>5.59583743083178E-4</v>
      </c>
      <c r="F28" s="22">
        <v>1.2701698299999951</v>
      </c>
      <c r="G28" s="17">
        <f t="shared" si="1"/>
        <v>3.571238024360227E-3</v>
      </c>
      <c r="H28" s="7">
        <f t="shared" si="2"/>
        <v>115.6803123861562</v>
      </c>
    </row>
    <row r="29" spans="2:8" ht="17.100000000000001" customHeight="1">
      <c r="B29" s="29" t="s">
        <v>49</v>
      </c>
      <c r="C29" s="6">
        <v>14244</v>
      </c>
      <c r="D29" s="17">
        <f t="shared" si="0"/>
        <v>9.3618324584274562E-3</v>
      </c>
      <c r="E29" s="18">
        <v>7.25929948677303E-4</v>
      </c>
      <c r="F29" s="22">
        <v>5.9986355699999985</v>
      </c>
      <c r="G29" s="17">
        <f t="shared" si="1"/>
        <v>1.6865898508913461E-2</v>
      </c>
      <c r="H29" s="7">
        <f t="shared" si="2"/>
        <v>421.13420176916588</v>
      </c>
    </row>
    <row r="30" spans="2:8" ht="17.100000000000001" customHeight="1">
      <c r="B30" s="29" t="s">
        <v>59</v>
      </c>
      <c r="C30" s="6">
        <v>10005</v>
      </c>
      <c r="D30" s="17">
        <f t="shared" si="0"/>
        <v>6.5757605831625035E-3</v>
      </c>
      <c r="E30" s="18">
        <v>5.0989392983125646E-4</v>
      </c>
      <c r="F30" s="22">
        <v>1.6547036200000016</v>
      </c>
      <c r="G30" s="17">
        <f t="shared" si="1"/>
        <v>4.6524018656548824E-3</v>
      </c>
      <c r="H30" s="7">
        <f t="shared" si="2"/>
        <v>165.3876681659172</v>
      </c>
    </row>
    <row r="31" spans="2:8" ht="17.100000000000001" customHeight="1">
      <c r="B31" s="29" t="s">
        <v>7</v>
      </c>
      <c r="C31" s="6">
        <v>3923</v>
      </c>
      <c r="D31" s="17">
        <f t="shared" si="0"/>
        <v>2.5783816859316845E-3</v>
      </c>
      <c r="E31" s="18">
        <v>1.9993142296132125E-4</v>
      </c>
      <c r="F31" s="22">
        <v>0.58409904000000179</v>
      </c>
      <c r="G31" s="17">
        <f t="shared" si="1"/>
        <v>1.6422659807943318E-3</v>
      </c>
      <c r="H31" s="7">
        <f t="shared" si="2"/>
        <v>148.89091001784396</v>
      </c>
    </row>
    <row r="32" spans="2:8" ht="17.100000000000001" customHeight="1">
      <c r="B32" s="30" t="s">
        <v>50</v>
      </c>
      <c r="C32" s="8">
        <v>6811</v>
      </c>
      <c r="D32" s="19">
        <f t="shared" si="0"/>
        <v>4.4765122770534542E-3</v>
      </c>
      <c r="E32" s="20">
        <v>3.4711519800906422E-4</v>
      </c>
      <c r="F32" s="23">
        <v>2.3014046599999993</v>
      </c>
      <c r="G32" s="19">
        <f t="shared" si="1"/>
        <v>6.470681035804361E-3</v>
      </c>
      <c r="H32" s="7">
        <f t="shared" si="2"/>
        <v>337.8952664806929</v>
      </c>
    </row>
    <row r="33" spans="2:8" ht="17.100000000000001" customHeight="1">
      <c r="B33" s="29" t="s">
        <v>24</v>
      </c>
      <c r="C33" s="6">
        <v>314939</v>
      </c>
      <c r="D33" s="17">
        <f t="shared" si="0"/>
        <v>0.206992849805159</v>
      </c>
      <c r="E33" s="45">
        <v>1.6050523175125044E-2</v>
      </c>
      <c r="F33" s="22">
        <v>107.55053429999764</v>
      </c>
      <c r="G33" s="17">
        <f t="shared" si="1"/>
        <v>0.30239149801913645</v>
      </c>
      <c r="H33" s="25">
        <f t="shared" si="2"/>
        <v>341.49639866767097</v>
      </c>
    </row>
    <row r="34" spans="2:8" ht="17.100000000000001" customHeight="1">
      <c r="B34" s="29" t="s">
        <v>51</v>
      </c>
      <c r="C34" s="6">
        <v>27385</v>
      </c>
      <c r="D34" s="17">
        <f t="shared" si="0"/>
        <v>1.799872099649227E-2</v>
      </c>
      <c r="E34" s="18">
        <v>1.3956467034911503E-3</v>
      </c>
      <c r="F34" s="22">
        <v>3.4744807499999948</v>
      </c>
      <c r="G34" s="17">
        <f t="shared" si="1"/>
        <v>9.7689281198780082E-3</v>
      </c>
      <c r="H34" s="7">
        <f t="shared" si="2"/>
        <v>126.87532408252675</v>
      </c>
    </row>
    <row r="35" spans="2:8" ht="17.100000000000001" customHeight="1">
      <c r="B35" s="29" t="s">
        <v>25</v>
      </c>
      <c r="C35" s="6">
        <v>29548</v>
      </c>
      <c r="D35" s="17">
        <f t="shared" si="0"/>
        <v>1.9420347197529803E-2</v>
      </c>
      <c r="E35" s="18">
        <v>1.5058816430438746E-3</v>
      </c>
      <c r="F35" s="22">
        <v>4.2847952299999585</v>
      </c>
      <c r="G35" s="17">
        <f t="shared" si="1"/>
        <v>1.2047226512987824E-2</v>
      </c>
      <c r="H35" s="7">
        <f t="shared" si="2"/>
        <v>145.01134526871391</v>
      </c>
    </row>
    <row r="36" spans="2:8" ht="17.100000000000001" customHeight="1">
      <c r="B36" s="29" t="s">
        <v>57</v>
      </c>
      <c r="C36" s="6">
        <v>6136</v>
      </c>
      <c r="D36" s="17">
        <f t="shared" si="0"/>
        <v>4.0328702586991628E-3</v>
      </c>
      <c r="E36" s="18">
        <v>3.1271455806542624E-4</v>
      </c>
      <c r="F36" s="22">
        <v>1.9880861099999976</v>
      </c>
      <c r="G36" s="17">
        <f t="shared" si="1"/>
        <v>5.5897475629179665E-3</v>
      </c>
      <c r="H36" s="7">
        <f t="shared" si="2"/>
        <v>324.00360332464106</v>
      </c>
    </row>
    <row r="37" spans="2:8" ht="17.100000000000001" customHeight="1">
      <c r="B37" s="30" t="s">
        <v>26</v>
      </c>
      <c r="C37" s="8">
        <v>25581</v>
      </c>
      <c r="D37" s="19">
        <f t="shared" si="0"/>
        <v>1.6813046624475764E-2</v>
      </c>
      <c r="E37" s="20">
        <v>1.3037078079973384E-3</v>
      </c>
      <c r="F37" s="23">
        <v>8.0217436799999877</v>
      </c>
      <c r="G37" s="19">
        <f t="shared" si="1"/>
        <v>2.2554114713689434E-2</v>
      </c>
      <c r="H37" s="9">
        <f t="shared" si="2"/>
        <v>313.5820992142601</v>
      </c>
    </row>
    <row r="38" spans="2:8" ht="17.100000000000001" customHeight="1">
      <c r="B38" s="29" t="s">
        <v>27</v>
      </c>
      <c r="C38" s="6">
        <v>6130</v>
      </c>
      <c r="D38" s="17">
        <f t="shared" si="0"/>
        <v>4.028926774091569E-3</v>
      </c>
      <c r="E38" s="45">
        <v>3.1240877459926057E-4</v>
      </c>
      <c r="F38" s="22">
        <v>2.6590313900000031</v>
      </c>
      <c r="G38" s="17">
        <f t="shared" si="1"/>
        <v>7.4761923828213402E-3</v>
      </c>
      <c r="H38" s="7">
        <f t="shared" si="2"/>
        <v>433.77347308319787</v>
      </c>
    </row>
    <row r="39" spans="2:8" ht="17.100000000000001" customHeight="1">
      <c r="B39" s="29" t="s">
        <v>28</v>
      </c>
      <c r="C39" s="6">
        <v>117376</v>
      </c>
      <c r="D39" s="17">
        <f t="shared" si="0"/>
        <v>7.7145074883486459E-2</v>
      </c>
      <c r="E39" s="18">
        <v>5.9819400207769676E-3</v>
      </c>
      <c r="F39" s="22">
        <v>25.735781680000159</v>
      </c>
      <c r="G39" s="17">
        <f t="shared" si="1"/>
        <v>7.2359301844108714E-2</v>
      </c>
      <c r="H39" s="7">
        <f t="shared" si="2"/>
        <v>219.25931774809294</v>
      </c>
    </row>
    <row r="40" spans="2:8" ht="17.100000000000001" customHeight="1">
      <c r="B40" s="29" t="s">
        <v>29</v>
      </c>
      <c r="C40" s="6">
        <v>26402</v>
      </c>
      <c r="D40" s="17">
        <f t="shared" ref="D40:D57" si="3">C40/$C$57</f>
        <v>1.73526467682815E-2</v>
      </c>
      <c r="E40" s="18">
        <v>1.3455491789510078E-3</v>
      </c>
      <c r="F40" s="22">
        <v>9.0246928100000172</v>
      </c>
      <c r="G40" s="17">
        <f t="shared" ref="G40:G57" si="4">F40/$F$57</f>
        <v>2.5374029015665198E-2</v>
      </c>
      <c r="H40" s="7">
        <f t="shared" si="2"/>
        <v>341.81852927808563</v>
      </c>
    </row>
    <row r="41" spans="2:8" ht="17.100000000000001" customHeight="1">
      <c r="B41" s="29" t="s">
        <v>30</v>
      </c>
      <c r="C41" s="6">
        <v>9621</v>
      </c>
      <c r="D41" s="17">
        <f t="shared" si="3"/>
        <v>6.3233775682765064E-3</v>
      </c>
      <c r="E41" s="18">
        <v>4.9032378799665347E-4</v>
      </c>
      <c r="F41" s="22">
        <v>4.0990263799999971</v>
      </c>
      <c r="G41" s="17">
        <f t="shared" si="4"/>
        <v>1.1524914641620561E-2</v>
      </c>
      <c r="H41" s="7">
        <f t="shared" si="2"/>
        <v>426.04993036066907</v>
      </c>
    </row>
    <row r="42" spans="2:8" ht="17.100000000000001" customHeight="1">
      <c r="B42" s="30" t="s">
        <v>52</v>
      </c>
      <c r="C42" s="8">
        <v>96972</v>
      </c>
      <c r="D42" s="19">
        <f t="shared" si="3"/>
        <v>6.373459822792947E-2</v>
      </c>
      <c r="E42" s="20">
        <v>4.9420723801695751E-3</v>
      </c>
      <c r="F42" s="23">
        <v>20.530620109999973</v>
      </c>
      <c r="G42" s="19">
        <f t="shared" si="4"/>
        <v>5.7724352656468733E-2</v>
      </c>
      <c r="H42" s="7">
        <f t="shared" si="2"/>
        <v>211.71699160582406</v>
      </c>
    </row>
    <row r="43" spans="2:8" ht="17.100000000000001" customHeight="1">
      <c r="B43" s="29" t="s">
        <v>6</v>
      </c>
      <c r="C43" s="6">
        <v>55686</v>
      </c>
      <c r="D43" s="17">
        <f t="shared" si="3"/>
        <v>3.6599480643077179E-2</v>
      </c>
      <c r="E43" s="45">
        <v>2.837976349483593E-3</v>
      </c>
      <c r="F43" s="22">
        <v>8.3711979100000313</v>
      </c>
      <c r="G43" s="17">
        <f t="shared" si="4"/>
        <v>2.353664807613726E-2</v>
      </c>
      <c r="H43" s="25">
        <f t="shared" si="2"/>
        <v>150.32859084868784</v>
      </c>
    </row>
    <row r="44" spans="2:8" ht="17.100000000000001" customHeight="1">
      <c r="B44" s="29" t="s">
        <v>31</v>
      </c>
      <c r="C44" s="6">
        <v>5270</v>
      </c>
      <c r="D44" s="17">
        <f t="shared" si="3"/>
        <v>3.4636939803364712E-3</v>
      </c>
      <c r="E44" s="18">
        <v>2.685798111155144E-4</v>
      </c>
      <c r="F44" s="22">
        <v>2.2354268900000034</v>
      </c>
      <c r="G44" s="17">
        <f t="shared" si="4"/>
        <v>6.2851764556912599E-3</v>
      </c>
      <c r="H44" s="7">
        <f t="shared" si="2"/>
        <v>424.17967552182228</v>
      </c>
    </row>
    <row r="45" spans="2:8" ht="17.100000000000001" customHeight="1">
      <c r="B45" s="29" t="s">
        <v>32</v>
      </c>
      <c r="C45" s="6">
        <v>35011</v>
      </c>
      <c r="D45" s="17">
        <f t="shared" si="3"/>
        <v>2.3010889932743871E-2</v>
      </c>
      <c r="E45" s="18">
        <v>1.7842974889877182E-3</v>
      </c>
      <c r="F45" s="22">
        <v>4.5054798900000055</v>
      </c>
      <c r="G45" s="17">
        <f t="shared" si="4"/>
        <v>1.2667708460024133E-2</v>
      </c>
      <c r="H45" s="7">
        <f t="shared" si="2"/>
        <v>128.68755219788082</v>
      </c>
    </row>
    <row r="46" spans="2:8" ht="17.100000000000001" customHeight="1">
      <c r="B46" s="29" t="s">
        <v>33</v>
      </c>
      <c r="C46" s="6">
        <v>3434</v>
      </c>
      <c r="D46" s="17">
        <f t="shared" si="3"/>
        <v>2.2569876904127975E-3</v>
      </c>
      <c r="E46" s="18">
        <v>1.7501007046881906E-4</v>
      </c>
      <c r="F46" s="22">
        <v>1.5623676499999972</v>
      </c>
      <c r="G46" s="17">
        <f t="shared" si="4"/>
        <v>4.3927879783684856E-3</v>
      </c>
      <c r="H46" s="7">
        <f t="shared" si="2"/>
        <v>454.97019510774527</v>
      </c>
    </row>
    <row r="47" spans="2:8" ht="17.100000000000001" customHeight="1">
      <c r="B47" s="30" t="s">
        <v>34</v>
      </c>
      <c r="C47" s="8">
        <v>16584</v>
      </c>
      <c r="D47" s="19">
        <f t="shared" si="3"/>
        <v>1.0899791455389002E-2</v>
      </c>
      <c r="E47" s="20">
        <v>8.4518550048191473E-4</v>
      </c>
      <c r="F47" s="23">
        <v>2.7956229199999942</v>
      </c>
      <c r="G47" s="19">
        <f t="shared" si="4"/>
        <v>7.8602361966643372E-3</v>
      </c>
      <c r="H47" s="9">
        <f t="shared" si="2"/>
        <v>168.57349975880331</v>
      </c>
    </row>
    <row r="48" spans="2:8" ht="17.100000000000001" customHeight="1">
      <c r="B48" s="29" t="s">
        <v>53</v>
      </c>
      <c r="C48" s="6">
        <v>5925</v>
      </c>
      <c r="D48" s="17">
        <f t="shared" si="3"/>
        <v>3.8941910499987842E-3</v>
      </c>
      <c r="E48" s="45">
        <v>3.0196117283860015E-4</v>
      </c>
      <c r="F48" s="27">
        <v>0.50407786000000043</v>
      </c>
      <c r="G48" s="17">
        <f t="shared" si="4"/>
        <v>1.4172766336845992E-3</v>
      </c>
      <c r="H48" s="25">
        <f t="shared" si="2"/>
        <v>85.076432067510623</v>
      </c>
    </row>
    <row r="49" spans="2:8" ht="17.100000000000001" customHeight="1">
      <c r="B49" s="29" t="s">
        <v>35</v>
      </c>
      <c r="C49" s="6">
        <v>23600</v>
      </c>
      <c r="D49" s="17">
        <f t="shared" si="3"/>
        <v>1.5511039456535241E-2</v>
      </c>
      <c r="E49" s="18">
        <v>1.2027483002516393E-3</v>
      </c>
      <c r="F49" s="22">
        <v>3.3247855899999954</v>
      </c>
      <c r="G49" s="17">
        <f t="shared" si="4"/>
        <v>9.3480418455955464E-3</v>
      </c>
      <c r="H49" s="7">
        <f t="shared" si="2"/>
        <v>140.88074533898285</v>
      </c>
    </row>
    <row r="50" spans="2:8" ht="17.100000000000001" customHeight="1">
      <c r="B50" s="29" t="s">
        <v>36</v>
      </c>
      <c r="C50" s="6">
        <v>104797</v>
      </c>
      <c r="D50" s="17">
        <f t="shared" si="3"/>
        <v>6.8877559403666258E-2</v>
      </c>
      <c r="E50" s="18">
        <v>5.3408649839606376E-3</v>
      </c>
      <c r="F50" s="22">
        <v>25.126232579999428</v>
      </c>
      <c r="G50" s="17">
        <f t="shared" si="4"/>
        <v>7.0645479902961536E-2</v>
      </c>
      <c r="H50" s="7">
        <f t="shared" si="2"/>
        <v>239.7609910588989</v>
      </c>
    </row>
    <row r="51" spans="2:8" ht="17.100000000000001" customHeight="1">
      <c r="B51" s="29" t="s">
        <v>37</v>
      </c>
      <c r="C51" s="6">
        <v>22920</v>
      </c>
      <c r="D51" s="17">
        <f t="shared" si="3"/>
        <v>1.5064111201007955E-2</v>
      </c>
      <c r="E51" s="18">
        <v>1.1680928407528633E-3</v>
      </c>
      <c r="F51" s="22">
        <v>9.603832560000015</v>
      </c>
      <c r="G51" s="17">
        <f t="shared" si="4"/>
        <v>2.7002351345300817E-2</v>
      </c>
      <c r="H51" s="7">
        <f t="shared" si="2"/>
        <v>419.01538219895355</v>
      </c>
    </row>
    <row r="52" spans="2:8" ht="17.100000000000001" customHeight="1">
      <c r="B52" s="30" t="s">
        <v>38</v>
      </c>
      <c r="C52" s="8">
        <v>4220</v>
      </c>
      <c r="D52" s="19">
        <f t="shared" si="3"/>
        <v>2.7735841740075726E-3</v>
      </c>
      <c r="E52" s="20">
        <v>2.1506770453652197E-4</v>
      </c>
      <c r="F52" s="23">
        <v>1.6872450599999977</v>
      </c>
      <c r="G52" s="19">
        <f t="shared" si="4"/>
        <v>4.743896109298997E-3</v>
      </c>
      <c r="H52" s="9">
        <f t="shared" si="2"/>
        <v>399.82110426540231</v>
      </c>
    </row>
    <row r="53" spans="2:8" ht="17.100000000000001" customHeight="1">
      <c r="B53" s="29" t="s">
        <v>39</v>
      </c>
      <c r="C53" s="6">
        <v>44436</v>
      </c>
      <c r="D53" s="17">
        <f t="shared" si="3"/>
        <v>2.9205447003838984E-2</v>
      </c>
      <c r="E53" s="45">
        <v>2.2646323504229597E-3</v>
      </c>
      <c r="F53" s="22">
        <v>3.9933224999999641</v>
      </c>
      <c r="G53" s="17">
        <f t="shared" si="4"/>
        <v>1.1227715238310431E-2</v>
      </c>
      <c r="H53" s="7">
        <f t="shared" si="2"/>
        <v>89.866830947879293</v>
      </c>
    </row>
    <row r="54" spans="2:8" ht="17.100000000000001" customHeight="1">
      <c r="B54" s="29" t="s">
        <v>9</v>
      </c>
      <c r="C54" s="6">
        <v>0</v>
      </c>
      <c r="D54" s="17">
        <f t="shared" si="3"/>
        <v>0</v>
      </c>
      <c r="E54" s="18">
        <v>0</v>
      </c>
      <c r="F54" s="22">
        <v>0</v>
      </c>
      <c r="G54" s="17">
        <f t="shared" si="4"/>
        <v>0</v>
      </c>
      <c r="H54" s="26" t="s">
        <v>54</v>
      </c>
    </row>
    <row r="55" spans="2:8" ht="17.100000000000001" customHeight="1">
      <c r="B55" s="29" t="s">
        <v>10</v>
      </c>
      <c r="C55" s="6">
        <v>0</v>
      </c>
      <c r="D55" s="17">
        <f t="shared" si="3"/>
        <v>0</v>
      </c>
      <c r="E55" s="18">
        <v>0</v>
      </c>
      <c r="F55" s="22">
        <v>0</v>
      </c>
      <c r="G55" s="17">
        <f t="shared" si="4"/>
        <v>0</v>
      </c>
      <c r="H55" s="26" t="s">
        <v>54</v>
      </c>
    </row>
    <row r="56" spans="2:8" ht="17.100000000000001" customHeight="1" thickBot="1">
      <c r="B56" s="29" t="s">
        <v>62</v>
      </c>
      <c r="C56" s="6">
        <v>0</v>
      </c>
      <c r="D56" s="17">
        <f t="shared" si="3"/>
        <v>0</v>
      </c>
      <c r="E56" s="18">
        <v>0</v>
      </c>
      <c r="F56" s="22">
        <v>0</v>
      </c>
      <c r="G56" s="17">
        <f t="shared" si="4"/>
        <v>0</v>
      </c>
      <c r="H56" s="26" t="s">
        <v>54</v>
      </c>
    </row>
    <row r="57" spans="2:8" ht="17.100000000000001" customHeight="1" thickTop="1" thickBot="1">
      <c r="B57" s="10" t="s">
        <v>8</v>
      </c>
      <c r="C57" s="11">
        <v>1521497</v>
      </c>
      <c r="D57" s="12">
        <f t="shared" si="3"/>
        <v>1</v>
      </c>
      <c r="E57" s="46">
        <v>7.7541437736778338E-2</v>
      </c>
      <c r="F57" s="24">
        <v>355.66652833999797</v>
      </c>
      <c r="G57" s="12">
        <f t="shared" si="4"/>
        <v>1</v>
      </c>
      <c r="H57" s="13">
        <f>(F57/C57)*10^6</f>
        <v>233.76091332417872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4:D57 G44:H57 D21:D43 G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VI.7</vt:lpstr>
      <vt:lpstr>VI.7!Área_de_impresión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2015-10-23T10:16:39Z</cp:lastPrinted>
  <dcterms:created xsi:type="dcterms:W3CDTF">1998-07-21T09:27:02Z</dcterms:created>
  <dcterms:modified xsi:type="dcterms:W3CDTF">2019-09-20T12:02:52Z</dcterms:modified>
</cp:coreProperties>
</file>