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35" windowWidth="18840" windowHeight="6150" autoFilterDateGrouping="0"/>
  </bookViews>
  <sheets>
    <sheet name="VI.8" sheetId="140" r:id="rId1"/>
  </sheets>
  <definedNames>
    <definedName name="_xlnm.Print_Area" localSheetId="0">VI.8!$B$2:$H$57</definedName>
  </definedNames>
  <calcPr calcId="162913"/>
</workbook>
</file>

<file path=xl/calcChain.xml><?xml version="1.0" encoding="utf-8"?>
<calcChain xmlns="http://schemas.openxmlformats.org/spreadsheetml/2006/main">
  <c r="H57" i="140" l="1"/>
  <c r="H10" i="140"/>
  <c r="H11" i="140"/>
  <c r="H12" i="140"/>
  <c r="H13" i="140"/>
  <c r="H14" i="140"/>
  <c r="H15" i="140"/>
  <c r="H16" i="140"/>
  <c r="H17" i="140"/>
  <c r="H18" i="140"/>
  <c r="H19" i="140"/>
  <c r="H20" i="140"/>
  <c r="H21" i="140"/>
  <c r="H22" i="140"/>
  <c r="H23" i="140"/>
  <c r="H24" i="140"/>
  <c r="H25" i="140"/>
  <c r="H26" i="140"/>
  <c r="H27" i="140"/>
  <c r="H28" i="140"/>
  <c r="H29" i="140"/>
  <c r="H30" i="140"/>
  <c r="H31" i="140"/>
  <c r="H32" i="140"/>
  <c r="H33" i="140"/>
  <c r="H34" i="140"/>
  <c r="H35" i="140"/>
  <c r="H36" i="140"/>
  <c r="H37" i="140"/>
  <c r="H38" i="140"/>
  <c r="H39" i="140"/>
  <c r="H40" i="140"/>
  <c r="H41" i="140"/>
  <c r="H42" i="140"/>
  <c r="H43" i="140"/>
  <c r="H44" i="140"/>
  <c r="H45" i="140"/>
  <c r="H46" i="140"/>
  <c r="H47" i="140"/>
  <c r="H48" i="140"/>
  <c r="H49" i="140"/>
  <c r="H50" i="140"/>
  <c r="H51" i="140"/>
  <c r="H52" i="140"/>
  <c r="H53" i="140"/>
  <c r="H54" i="140"/>
  <c r="H55" i="140"/>
  <c r="H56" i="140"/>
  <c r="H9" i="140"/>
  <c r="H8" i="140"/>
  <c r="G56" i="140"/>
  <c r="D56" i="140"/>
  <c r="G57" i="140"/>
  <c r="D57" i="140"/>
  <c r="G55" i="140"/>
  <c r="D55" i="140"/>
  <c r="G54" i="140"/>
  <c r="D54" i="140"/>
  <c r="G53" i="140"/>
  <c r="D53" i="140"/>
  <c r="G52" i="140"/>
  <c r="D52" i="140"/>
  <c r="G51" i="140"/>
  <c r="D51" i="140"/>
  <c r="G50" i="140"/>
  <c r="D50" i="140"/>
  <c r="G49" i="140"/>
  <c r="D49" i="140"/>
  <c r="G48" i="140"/>
  <c r="D48" i="140"/>
  <c r="G47" i="140"/>
  <c r="D47" i="140"/>
  <c r="G46" i="140"/>
  <c r="D46" i="140"/>
  <c r="G45" i="140"/>
  <c r="D45" i="140"/>
  <c r="G44" i="140"/>
  <c r="D44" i="140"/>
  <c r="G43" i="140"/>
  <c r="D43" i="140"/>
  <c r="G42" i="140"/>
  <c r="D42" i="140"/>
  <c r="G41" i="140"/>
  <c r="D41" i="140"/>
  <c r="G40" i="140"/>
  <c r="D40" i="140"/>
  <c r="G39" i="140"/>
  <c r="D39" i="140"/>
  <c r="G38" i="140"/>
  <c r="D38" i="140"/>
  <c r="G37" i="140"/>
  <c r="D37" i="140"/>
  <c r="G36" i="140"/>
  <c r="D36" i="140"/>
  <c r="G35" i="140"/>
  <c r="D35" i="140"/>
  <c r="G34" i="140"/>
  <c r="D34" i="140"/>
  <c r="G33" i="140"/>
  <c r="D33" i="140"/>
  <c r="G32" i="140"/>
  <c r="D32" i="140"/>
  <c r="G31" i="140"/>
  <c r="D31" i="140"/>
  <c r="G30" i="140"/>
  <c r="D30" i="140"/>
  <c r="G29" i="140"/>
  <c r="D29" i="140"/>
  <c r="G28" i="140"/>
  <c r="D28" i="140"/>
  <c r="G27" i="140"/>
  <c r="D27" i="140"/>
  <c r="G26" i="140"/>
  <c r="D26" i="140"/>
  <c r="G25" i="140"/>
  <c r="D25" i="140"/>
  <c r="G24" i="140"/>
  <c r="D24" i="140"/>
  <c r="G23" i="140"/>
  <c r="D23" i="140"/>
  <c r="G22" i="140"/>
  <c r="D22" i="140"/>
  <c r="G21" i="140"/>
  <c r="D21" i="140"/>
  <c r="G20" i="140"/>
  <c r="D20" i="140"/>
  <c r="G19" i="140"/>
  <c r="D19" i="140"/>
  <c r="G18" i="140"/>
  <c r="D18" i="140"/>
  <c r="G17" i="140"/>
  <c r="D17" i="140"/>
  <c r="G16" i="140"/>
  <c r="D16" i="140"/>
  <c r="G15" i="140"/>
  <c r="D15" i="140"/>
  <c r="G14" i="140"/>
  <c r="D14" i="140"/>
  <c r="G13" i="140"/>
  <c r="D13" i="140"/>
  <c r="G12" i="140"/>
  <c r="D12" i="140"/>
  <c r="G11" i="140"/>
  <c r="D11" i="140"/>
  <c r="G10" i="140"/>
  <c r="D10" i="140"/>
  <c r="G9" i="140"/>
  <c r="D9" i="140"/>
  <c r="G8" i="140"/>
  <c r="D8" i="140"/>
</calcChain>
</file>

<file path=xl/sharedStrings.xml><?xml version="1.0" encoding="utf-8"?>
<sst xmlns="http://schemas.openxmlformats.org/spreadsheetml/2006/main" count="67" uniqueCount="65">
  <si>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</si>
  <si>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</si>
  <si>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</si>
  <si>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</si>
  <si>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</si>
  <si>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</si>
  <si>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</si>
  <si>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</si>
  <si>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</si>
  <si>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</si>
  <si>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</si>
  <si>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</si>
  <si>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</si>
  <si>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</si>
  <si>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</si>
  <si>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</si>
  <si>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</si>
  <si>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</si>
  <si>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</si>
  <si>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</si>
  <si>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</si>
  <si>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</si>
  <si>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</si>
  <si>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</si>
  <si>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</si>
  <si>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</si>
  <si>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</si>
  <si>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</si>
  <si>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</si>
  <si>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</si>
  <si>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</si>
  <si>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</si>
  <si>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</si>
  <si>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</si>
  <si>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</si>
  <si>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</si>
  <si>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</si>
  <si>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</si>
  <si>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</si>
  <si>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</si>
  <si>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</si>
  <si>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</si>
  <si>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</si>
  <si>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</si>
  <si>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</si>
  <si>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</si>
  <si>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</si>
  <si>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</si>
  <si>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</si>
  <si>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</si>
  <si>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</si>
  <si>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</si>
  <si>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</si>
  <si>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</si>
  <si>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</si>
  <si>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</si>
  <si>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</si>
  <si>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</si>
  <si>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</si>
  <si>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</si>
  <si>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</si>
  <si>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</si>
  <si>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</si>
  <si>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 xml:space="preserve">  IRPF  2016  POR  PROVINCIAS</t>
  </si>
  <si>
    <t>VI.8. CUOTA RESULTANTE DE LA AUTOLIQUIDACIÓN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</si>
</sst>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_);\(#,##0\)"/>
    <numFmt numFmtId="166" formatCode="#,##0.0"/>
    <numFmt numFmtId="167" formatCode="0.0%"/>
    <numFmt numFmtId="168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5" fontId="2" fillId="0" borderId="0" xfId="0" applyNumberFormat="1" applyFont="1"/>
    <xf numFmtId="165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5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6" fontId="2" fillId="0" borderId="0" xfId="0" applyNumberFormat="1" applyFont="1"/>
    <xf numFmtId="167" fontId="4" fillId="0" borderId="26" xfId="0" applyNumberFormat="1" applyFont="1" applyBorder="1" applyAlignment="1" applyProtection="1">
      <alignment horizontal="right" vertical="center" indent="1"/>
    </xf>
    <xf numFmtId="167" fontId="4" fillId="0" borderId="27" xfId="0" applyNumberFormat="1" applyFont="1" applyBorder="1" applyAlignment="1" applyProtection="1">
      <alignment horizontal="right" vertical="center" indent="1"/>
    </xf>
    <xf numFmtId="167" fontId="4" fillId="0" borderId="0" xfId="0" applyNumberFormat="1" applyFont="1" applyBorder="1" applyAlignment="1" applyProtection="1">
      <alignment horizontal="right" vertical="center" indent="1"/>
    </xf>
    <xf numFmtId="167" fontId="4" fillId="0" borderId="28" xfId="0" applyNumberFormat="1" applyFont="1" applyBorder="1" applyAlignment="1" applyProtection="1">
      <alignment horizontal="right" vertical="center" indent="1"/>
    </xf>
    <xf numFmtId="167" fontId="4" fillId="0" borderId="29" xfId="0" applyNumberFormat="1" applyFont="1" applyBorder="1" applyAlignment="1" applyProtection="1">
      <alignment horizontal="right" vertical="center" indent="1"/>
    </xf>
    <xf numFmtId="167" fontId="4" fillId="0" borderId="30" xfId="0" applyNumberFormat="1" applyFont="1" applyBorder="1" applyAlignment="1" applyProtection="1">
      <alignment horizontal="right" vertical="center" indent="1"/>
    </xf>
    <xf numFmtId="168" fontId="4" fillId="0" borderId="14" xfId="0" applyNumberFormat="1" applyFont="1" applyBorder="1" applyAlignment="1" applyProtection="1">
      <alignment horizontal="right" vertical="center" indent="1"/>
    </xf>
    <xf numFmtId="168" fontId="4" fillId="0" borderId="16" xfId="0" applyNumberFormat="1" applyFont="1" applyBorder="1" applyAlignment="1" applyProtection="1">
      <alignment horizontal="right" vertical="center" indent="1"/>
    </xf>
    <xf numFmtId="168" fontId="4" fillId="0" borderId="1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166" fontId="3" fillId="2" borderId="22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167" fontId="4" fillId="0" borderId="35" xfId="0" applyNumberFormat="1" applyFont="1" applyBorder="1" applyAlignment="1" applyProtection="1">
      <alignment horizontal="right" vertical="center" indent="1"/>
    </xf>
    <xf numFmtId="167" fontId="3" fillId="2" borderId="23" xfId="0" applyNumberFormat="1" applyFont="1" applyFill="1" applyBorder="1" applyAlignment="1" applyProtection="1">
      <alignment horizontal="right" vertical="center" indent="1"/>
    </xf>
    <xf numFmtId="0" fontId="5" fillId="8" borderId="11" xfId="0" applyFont="1" applyFill="1" applyBorder="1" applyAlignment="1" applyProtection="1">
      <alignment horizontal="centerContinuous" vertical="top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1"/>
  <sheetViews>
    <sheetView showGridLines="0" showRowColHeaders="0" tabSelected="1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63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18" customHeight="1" thickTop="1" thickBot="1">
      <c r="B4" s="49" t="s">
        <v>64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41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3" t="s">
        <v>41</v>
      </c>
      <c r="C6" s="55" t="s">
        <v>42</v>
      </c>
      <c r="D6" s="35" t="s">
        <v>1</v>
      </c>
      <c r="E6" s="36"/>
      <c r="F6" s="37" t="s">
        <v>2</v>
      </c>
      <c r="G6" s="38" t="s">
        <v>3</v>
      </c>
      <c r="H6" s="39" t="s">
        <v>44</v>
      </c>
    </row>
    <row r="7" spans="2:11" ht="19.5" customHeight="1">
      <c r="B7" s="54"/>
      <c r="C7" s="56" t="s">
        <v>4</v>
      </c>
      <c r="D7" s="40" t="s">
        <v>5</v>
      </c>
      <c r="E7" s="40" t="s">
        <v>60</v>
      </c>
      <c r="F7" s="45" t="s">
        <v>62</v>
      </c>
      <c r="G7" s="41" t="s">
        <v>5</v>
      </c>
      <c r="H7" s="42" t="s">
        <v>43</v>
      </c>
    </row>
    <row r="8" spans="2:11" ht="17.100000000000001" customHeight="1">
      <c r="B8" s="26" t="s">
        <v>11</v>
      </c>
      <c r="C8" s="3">
        <v>98684</v>
      </c>
      <c r="D8" s="15">
        <f t="shared" ref="D8:D39" si="0">C8/$C$57</f>
        <v>7.7870573904488365E-3</v>
      </c>
      <c r="E8" s="16">
        <v>5.029322595848847E-3</v>
      </c>
      <c r="F8" s="21">
        <v>414.22655629999582</v>
      </c>
      <c r="G8" s="15">
        <f t="shared" ref="G8:G39" si="1">F8/$F$57</f>
        <v>5.8759541407385147E-3</v>
      </c>
      <c r="H8" s="4">
        <f>F8*10^6/C8</f>
        <v>4197.5047251833712</v>
      </c>
      <c r="I8" s="5"/>
    </row>
    <row r="9" spans="2:11" ht="17.100000000000001" customHeight="1">
      <c r="B9" s="27" t="s">
        <v>12</v>
      </c>
      <c r="C9" s="6">
        <v>416027</v>
      </c>
      <c r="D9" s="17">
        <f t="shared" si="0"/>
        <v>3.2828281433426476E-2</v>
      </c>
      <c r="E9" s="18">
        <v>2.1202363013084272E-2</v>
      </c>
      <c r="F9" s="22">
        <v>1871.2816805900018</v>
      </c>
      <c r="G9" s="17">
        <f t="shared" si="1"/>
        <v>2.6544810254964954E-2</v>
      </c>
      <c r="H9" s="7">
        <f>(F9/C9)*10^6</f>
        <v>4497.9813343605147</v>
      </c>
    </row>
    <row r="10" spans="2:11" ht="17.100000000000001" customHeight="1">
      <c r="B10" s="27" t="s">
        <v>45</v>
      </c>
      <c r="C10" s="6">
        <v>149910</v>
      </c>
      <c r="D10" s="17">
        <f t="shared" si="0"/>
        <v>1.1829250672876912E-2</v>
      </c>
      <c r="E10" s="18">
        <v>7.6399999021492908E-3</v>
      </c>
      <c r="F10" s="22">
        <v>628.20828531999518</v>
      </c>
      <c r="G10" s="17">
        <f t="shared" si="1"/>
        <v>8.9113626811963657E-3</v>
      </c>
      <c r="H10" s="7">
        <f t="shared" ref="H10:H56" si="2">(F10/C10)*10^6</f>
        <v>4190.569577212962</v>
      </c>
    </row>
    <row r="11" spans="2:11" ht="17.100000000000001" customHeight="1">
      <c r="B11" s="27" t="s">
        <v>46</v>
      </c>
      <c r="C11" s="6">
        <v>41103</v>
      </c>
      <c r="D11" s="17">
        <f t="shared" si="0"/>
        <v>3.2433973077663912E-3</v>
      </c>
      <c r="E11" s="18">
        <v>2.0947696349679296E-3</v>
      </c>
      <c r="F11" s="22">
        <v>155.60451528000274</v>
      </c>
      <c r="G11" s="17">
        <f t="shared" si="1"/>
        <v>2.2073065620036173E-3</v>
      </c>
      <c r="H11" s="7">
        <f t="shared" si="2"/>
        <v>3785.7216086417716</v>
      </c>
    </row>
    <row r="12" spans="2:11" ht="17.100000000000001" customHeight="1">
      <c r="B12" s="28" t="s">
        <v>13</v>
      </c>
      <c r="C12" s="8">
        <v>142884</v>
      </c>
      <c r="D12" s="19">
        <f t="shared" si="0"/>
        <v>1.1274835922509135E-2</v>
      </c>
      <c r="E12" s="20">
        <v>7.2819274632692898E-3</v>
      </c>
      <c r="F12" s="23">
        <v>596.08834968998713</v>
      </c>
      <c r="G12" s="19">
        <f t="shared" si="1"/>
        <v>8.4557297289027111E-3</v>
      </c>
      <c r="H12" s="7">
        <f t="shared" si="2"/>
        <v>4171.834143011024</v>
      </c>
    </row>
    <row r="13" spans="2:11" ht="17.100000000000001" customHeight="1">
      <c r="B13" s="27" t="s">
        <v>54</v>
      </c>
      <c r="C13" s="6">
        <v>349794</v>
      </c>
      <c r="D13" s="17">
        <f t="shared" si="0"/>
        <v>2.7601900539445709E-2</v>
      </c>
      <c r="E13" s="43">
        <v>1.7826870293992457E-2</v>
      </c>
      <c r="F13" s="22">
        <v>1899.3979232300089</v>
      </c>
      <c r="G13" s="17">
        <f t="shared" si="1"/>
        <v>2.6943649368126276E-2</v>
      </c>
      <c r="H13" s="24">
        <f t="shared" si="2"/>
        <v>5430.047179854454</v>
      </c>
    </row>
    <row r="14" spans="2:11" ht="17.100000000000001" customHeight="1">
      <c r="B14" s="27" t="s">
        <v>14</v>
      </c>
      <c r="C14" s="6">
        <v>1903407</v>
      </c>
      <c r="D14" s="17">
        <f t="shared" si="0"/>
        <v>0.15019597448808367</v>
      </c>
      <c r="E14" s="18">
        <v>9.7005064997333565E-2</v>
      </c>
      <c r="F14" s="22">
        <v>12760.069108240168</v>
      </c>
      <c r="G14" s="17">
        <f t="shared" si="1"/>
        <v>0.18100621452761786</v>
      </c>
      <c r="H14" s="7">
        <f t="shared" si="2"/>
        <v>6703.8048658222697</v>
      </c>
    </row>
    <row r="15" spans="2:11" ht="17.100000000000001" customHeight="1">
      <c r="B15" s="27" t="s">
        <v>15</v>
      </c>
      <c r="C15" s="6">
        <v>130819</v>
      </c>
      <c r="D15" s="17">
        <f t="shared" si="0"/>
        <v>1.0322798637683175E-2</v>
      </c>
      <c r="E15" s="18">
        <v>6.6670478767211529E-3</v>
      </c>
      <c r="F15" s="22">
        <v>589.97327159000054</v>
      </c>
      <c r="G15" s="17">
        <f t="shared" si="1"/>
        <v>8.3689851251681976E-3</v>
      </c>
      <c r="H15" s="7">
        <f t="shared" si="2"/>
        <v>4509.8439186203877</v>
      </c>
    </row>
    <row r="16" spans="2:11" ht="17.100000000000001" customHeight="1">
      <c r="B16" s="27" t="s">
        <v>47</v>
      </c>
      <c r="C16" s="6">
        <v>91335</v>
      </c>
      <c r="D16" s="17">
        <f t="shared" si="0"/>
        <v>7.2071550277313899E-3</v>
      </c>
      <c r="E16" s="18">
        <v>4.6547888137069273E-3</v>
      </c>
      <c r="F16" s="22">
        <v>383.27488756000025</v>
      </c>
      <c r="G16" s="17">
        <f t="shared" si="1"/>
        <v>5.4368934785731767E-3</v>
      </c>
      <c r="H16" s="7">
        <f t="shared" si="2"/>
        <v>4196.363798762799</v>
      </c>
    </row>
    <row r="17" spans="2:8" ht="17.100000000000001" customHeight="1">
      <c r="B17" s="28" t="s">
        <v>16</v>
      </c>
      <c r="C17" s="8">
        <v>265693</v>
      </c>
      <c r="D17" s="19">
        <f t="shared" si="0"/>
        <v>2.0965573337527084E-2</v>
      </c>
      <c r="E17" s="20">
        <v>1.3540754412659272E-2</v>
      </c>
      <c r="F17" s="23">
        <v>1210.2776827000173</v>
      </c>
      <c r="G17" s="19">
        <f t="shared" si="1"/>
        <v>1.7168228480151291E-2</v>
      </c>
      <c r="H17" s="9">
        <f t="shared" si="2"/>
        <v>4555.1733869541813</v>
      </c>
    </row>
    <row r="18" spans="2:8" ht="17.100000000000001" customHeight="1">
      <c r="B18" s="27" t="s">
        <v>17</v>
      </c>
      <c r="C18" s="6">
        <v>161295</v>
      </c>
      <c r="D18" s="17">
        <f t="shared" si="0"/>
        <v>1.2727629826440406E-2</v>
      </c>
      <c r="E18" s="43">
        <v>8.2202240291986521E-3</v>
      </c>
      <c r="F18" s="22">
        <v>802.1089156800175</v>
      </c>
      <c r="G18" s="17">
        <f t="shared" si="1"/>
        <v>1.1378206280429458E-2</v>
      </c>
      <c r="H18" s="7">
        <f t="shared" si="2"/>
        <v>4972.9310622153043</v>
      </c>
    </row>
    <row r="19" spans="2:8" ht="17.100000000000001" customHeight="1">
      <c r="B19" s="27" t="s">
        <v>18</v>
      </c>
      <c r="C19" s="6">
        <v>118379</v>
      </c>
      <c r="D19" s="17">
        <f t="shared" si="0"/>
        <v>9.3411704716462943E-3</v>
      </c>
      <c r="E19" s="18">
        <v>6.0330568235376619E-3</v>
      </c>
      <c r="F19" s="22">
        <v>484.65357832000143</v>
      </c>
      <c r="G19" s="17">
        <f t="shared" si="1"/>
        <v>6.8749870259179691E-3</v>
      </c>
      <c r="H19" s="7">
        <f t="shared" si="2"/>
        <v>4094.0840716681287</v>
      </c>
    </row>
    <row r="20" spans="2:8" ht="17.100000000000001" customHeight="1">
      <c r="B20" s="27" t="s">
        <v>19</v>
      </c>
      <c r="C20" s="6">
        <v>175144</v>
      </c>
      <c r="D20" s="17">
        <f t="shared" si="0"/>
        <v>1.382044079681378E-2</v>
      </c>
      <c r="E20" s="18">
        <v>8.9260232330200476E-3</v>
      </c>
      <c r="F20" s="22">
        <v>762.84234626999785</v>
      </c>
      <c r="G20" s="17">
        <f t="shared" si="1"/>
        <v>1.0821195732437696E-2</v>
      </c>
      <c r="H20" s="7">
        <f t="shared" si="2"/>
        <v>4355.5151547869064</v>
      </c>
    </row>
    <row r="21" spans="2:8" ht="17.100000000000001" customHeight="1">
      <c r="B21" s="27" t="s">
        <v>55</v>
      </c>
      <c r="C21" s="6">
        <v>353652</v>
      </c>
      <c r="D21" s="17">
        <f t="shared" si="0"/>
        <v>2.7906331525343643E-2</v>
      </c>
      <c r="E21" s="18">
        <v>1.8023489062736982E-2</v>
      </c>
      <c r="F21" s="22">
        <v>1753.2379679999676</v>
      </c>
      <c r="G21" s="17">
        <f t="shared" si="1"/>
        <v>2.4870317320525432E-2</v>
      </c>
      <c r="H21" s="7">
        <f t="shared" si="2"/>
        <v>4957.5231244273118</v>
      </c>
    </row>
    <row r="22" spans="2:8" ht="17.100000000000001" customHeight="1">
      <c r="B22" s="28" t="s">
        <v>20</v>
      </c>
      <c r="C22" s="8">
        <v>47072</v>
      </c>
      <c r="D22" s="19">
        <f t="shared" si="0"/>
        <v>3.7144052276276564E-3</v>
      </c>
      <c r="E22" s="20">
        <v>2.3989732198917446E-3</v>
      </c>
      <c r="F22" s="23">
        <v>176.72596720000161</v>
      </c>
      <c r="G22" s="19">
        <f t="shared" si="1"/>
        <v>2.5069220284196416E-3</v>
      </c>
      <c r="H22" s="7">
        <f t="shared" si="2"/>
        <v>3754.3755778382392</v>
      </c>
    </row>
    <row r="23" spans="2:8" ht="17.100000000000001" customHeight="1">
      <c r="B23" s="27" t="s">
        <v>57</v>
      </c>
      <c r="C23" s="6">
        <v>228183</v>
      </c>
      <c r="D23" s="17">
        <f t="shared" si="0"/>
        <v>1.8005696126269576E-2</v>
      </c>
      <c r="E23" s="43">
        <v>1.1629098110013553E-2</v>
      </c>
      <c r="F23" s="22">
        <v>1169.3336755399771</v>
      </c>
      <c r="G23" s="17">
        <f t="shared" si="1"/>
        <v>1.6587422868460315E-2</v>
      </c>
      <c r="H23" s="24">
        <f t="shared" si="2"/>
        <v>5124.5433513450917</v>
      </c>
    </row>
    <row r="24" spans="2:8" ht="17.100000000000001" customHeight="1">
      <c r="B24" s="27" t="s">
        <v>21</v>
      </c>
      <c r="C24" s="6">
        <v>209778</v>
      </c>
      <c r="D24" s="17">
        <f t="shared" si="0"/>
        <v>1.6553375676437682E-2</v>
      </c>
      <c r="E24" s="18">
        <v>1.0691107327550357E-2</v>
      </c>
      <c r="F24" s="22">
        <v>950.0135917100165</v>
      </c>
      <c r="G24" s="17">
        <f t="shared" si="1"/>
        <v>1.3476287826228867E-2</v>
      </c>
      <c r="H24" s="7">
        <f t="shared" si="2"/>
        <v>4528.6616885946878</v>
      </c>
    </row>
    <row r="25" spans="2:8" ht="17.100000000000001" customHeight="1">
      <c r="B25" s="27" t="s">
        <v>22</v>
      </c>
      <c r="C25" s="6">
        <v>79985</v>
      </c>
      <c r="D25" s="17">
        <f t="shared" si="0"/>
        <v>6.3115376897475801E-3</v>
      </c>
      <c r="E25" s="18">
        <v>4.0763484235435332E-3</v>
      </c>
      <c r="F25" s="22">
        <v>363.14631894000047</v>
      </c>
      <c r="G25" s="17">
        <f t="shared" si="1"/>
        <v>5.1513624223649673E-3</v>
      </c>
      <c r="H25" s="7">
        <f t="shared" si="2"/>
        <v>4540.1802705507343</v>
      </c>
    </row>
    <row r="26" spans="2:8" ht="17.100000000000001" customHeight="1">
      <c r="B26" s="27" t="s">
        <v>23</v>
      </c>
      <c r="C26" s="6">
        <v>106133</v>
      </c>
      <c r="D26" s="17">
        <f t="shared" si="0"/>
        <v>8.3748506548225292E-3</v>
      </c>
      <c r="E26" s="18">
        <v>5.4089527690935274E-3</v>
      </c>
      <c r="F26" s="22">
        <v>462.97597265999508</v>
      </c>
      <c r="G26" s="17">
        <f t="shared" si="1"/>
        <v>6.5674823167149185E-3</v>
      </c>
      <c r="H26" s="7">
        <f t="shared" si="2"/>
        <v>4362.224498129659</v>
      </c>
    </row>
    <row r="27" spans="2:8" ht="17.100000000000001" customHeight="1">
      <c r="B27" s="28" t="s">
        <v>40</v>
      </c>
      <c r="C27" s="8">
        <v>71385</v>
      </c>
      <c r="D27" s="19">
        <f t="shared" si="0"/>
        <v>5.6329201473105089E-3</v>
      </c>
      <c r="E27" s="20">
        <v>3.6380587887060709E-3</v>
      </c>
      <c r="F27" s="23">
        <v>306.20508197000402</v>
      </c>
      <c r="G27" s="19">
        <f t="shared" si="1"/>
        <v>4.3436302959140808E-3</v>
      </c>
      <c r="H27" s="9">
        <f t="shared" si="2"/>
        <v>4289.4877350984661</v>
      </c>
    </row>
    <row r="28" spans="2:8" ht="17.100000000000001" customHeight="1">
      <c r="B28" s="27" t="s">
        <v>48</v>
      </c>
      <c r="C28" s="6">
        <v>141477</v>
      </c>
      <c r="D28" s="17">
        <f t="shared" si="0"/>
        <v>1.1163810936205769E-2</v>
      </c>
      <c r="E28" s="43">
        <v>7.2102212404534403E-3</v>
      </c>
      <c r="F28" s="22">
        <v>561.40565208000157</v>
      </c>
      <c r="G28" s="17">
        <f t="shared" si="1"/>
        <v>7.9637430671740932E-3</v>
      </c>
      <c r="H28" s="7">
        <f t="shared" si="2"/>
        <v>3968.1761139973396</v>
      </c>
    </row>
    <row r="29" spans="2:8" ht="17.100000000000001" customHeight="1">
      <c r="B29" s="27" t="s">
        <v>49</v>
      </c>
      <c r="C29" s="6">
        <v>146251</v>
      </c>
      <c r="D29" s="17">
        <f t="shared" si="0"/>
        <v>1.1540522581274906E-2</v>
      </c>
      <c r="E29" s="18">
        <v>7.4535229516992591E-3</v>
      </c>
      <c r="F29" s="22">
        <v>611.92105358999311</v>
      </c>
      <c r="G29" s="17">
        <f t="shared" si="1"/>
        <v>8.6803223838771305E-3</v>
      </c>
      <c r="H29" s="7">
        <f t="shared" si="2"/>
        <v>4184.0469712343374</v>
      </c>
    </row>
    <row r="30" spans="2:8" ht="17.100000000000001" customHeight="1">
      <c r="B30" s="27" t="s">
        <v>58</v>
      </c>
      <c r="C30" s="6">
        <v>125828</v>
      </c>
      <c r="D30" s="17">
        <f t="shared" si="0"/>
        <v>9.9289637360199853E-3</v>
      </c>
      <c r="E30" s="18">
        <v>6.4126869967823423E-3</v>
      </c>
      <c r="F30" s="22">
        <v>613.38616260999947</v>
      </c>
      <c r="G30" s="17">
        <f t="shared" si="1"/>
        <v>8.7011054874271236E-3</v>
      </c>
      <c r="H30" s="7">
        <f t="shared" si="2"/>
        <v>4874.7986347235865</v>
      </c>
    </row>
    <row r="31" spans="2:8" ht="17.100000000000001" customHeight="1">
      <c r="B31" s="27" t="s">
        <v>7</v>
      </c>
      <c r="C31" s="6">
        <v>107378</v>
      </c>
      <c r="D31" s="17">
        <f t="shared" si="0"/>
        <v>8.4730923804427795E-3</v>
      </c>
      <c r="E31" s="18">
        <v>5.4724028383229045E-3</v>
      </c>
      <c r="F31" s="22">
        <v>510.55766697999644</v>
      </c>
      <c r="G31" s="17">
        <f t="shared" si="1"/>
        <v>7.2424459314583446E-3</v>
      </c>
      <c r="H31" s="7">
        <f t="shared" si="2"/>
        <v>4754.769757119675</v>
      </c>
    </row>
    <row r="32" spans="2:8" ht="17.100000000000001" customHeight="1">
      <c r="B32" s="28" t="s">
        <v>50</v>
      </c>
      <c r="C32" s="8">
        <v>89908</v>
      </c>
      <c r="D32" s="19">
        <f t="shared" si="0"/>
        <v>7.0945518610967739E-3</v>
      </c>
      <c r="E32" s="20">
        <v>4.5820633126705248E-3</v>
      </c>
      <c r="F32" s="23">
        <v>375.61640696999137</v>
      </c>
      <c r="G32" s="19">
        <f t="shared" si="1"/>
        <v>5.3282551499817159E-3</v>
      </c>
      <c r="H32" s="7">
        <f t="shared" si="2"/>
        <v>4177.7862589535016</v>
      </c>
    </row>
    <row r="33" spans="2:8" ht="17.100000000000001" customHeight="1">
      <c r="B33" s="27" t="s">
        <v>24</v>
      </c>
      <c r="C33" s="6">
        <v>2377958</v>
      </c>
      <c r="D33" s="17">
        <f t="shared" si="0"/>
        <v>0.18764232720681098</v>
      </c>
      <c r="E33" s="43">
        <v>0.1211900399393978</v>
      </c>
      <c r="F33" s="22">
        <v>18395.695983708389</v>
      </c>
      <c r="G33" s="17">
        <f t="shared" si="1"/>
        <v>0.26094962851429149</v>
      </c>
      <c r="H33" s="24">
        <f t="shared" si="2"/>
        <v>7735.9213172429409</v>
      </c>
    </row>
    <row r="34" spans="2:8" ht="17.100000000000001" customHeight="1">
      <c r="B34" s="27" t="s">
        <v>51</v>
      </c>
      <c r="C34" s="6">
        <v>358971</v>
      </c>
      <c r="D34" s="17">
        <f t="shared" si="0"/>
        <v>2.8326048584439316E-2</v>
      </c>
      <c r="E34" s="18">
        <v>1.8294566105492849E-2</v>
      </c>
      <c r="F34" s="22">
        <v>1676.4822997900437</v>
      </c>
      <c r="G34" s="17">
        <f t="shared" si="1"/>
        <v>2.3781510290691699E-2</v>
      </c>
      <c r="H34" s="7">
        <f t="shared" si="2"/>
        <v>4670.2443924162226</v>
      </c>
    </row>
    <row r="35" spans="2:8" ht="17.100000000000001" customHeight="1">
      <c r="B35" s="27" t="s">
        <v>25</v>
      </c>
      <c r="C35" s="6">
        <v>339418</v>
      </c>
      <c r="D35" s="17">
        <f t="shared" si="0"/>
        <v>2.6783140583593726E-2</v>
      </c>
      <c r="E35" s="18">
        <v>1.7298068753169957E-2</v>
      </c>
      <c r="F35" s="22">
        <v>1570.5268166499977</v>
      </c>
      <c r="G35" s="17">
        <f t="shared" si="1"/>
        <v>2.2278493281227427E-2</v>
      </c>
      <c r="H35" s="7">
        <f t="shared" si="2"/>
        <v>4627.1170552239355</v>
      </c>
    </row>
    <row r="36" spans="2:8" ht="17.100000000000001" customHeight="1">
      <c r="B36" s="27" t="s">
        <v>56</v>
      </c>
      <c r="C36" s="6">
        <v>82641</v>
      </c>
      <c r="D36" s="17">
        <f t="shared" si="0"/>
        <v>6.5211200377374478E-3</v>
      </c>
      <c r="E36" s="18">
        <v>4.2117085712328698E-3</v>
      </c>
      <c r="F36" s="22">
        <v>333.24121886999939</v>
      </c>
      <c r="G36" s="17">
        <f t="shared" si="1"/>
        <v>4.7271477168783884E-3</v>
      </c>
      <c r="H36" s="7">
        <f t="shared" si="2"/>
        <v>4032.3957705013177</v>
      </c>
    </row>
    <row r="37" spans="2:8" ht="17.100000000000001" customHeight="1">
      <c r="B37" s="28" t="s">
        <v>26</v>
      </c>
      <c r="C37" s="8">
        <v>341858</v>
      </c>
      <c r="D37" s="19">
        <f t="shared" si="0"/>
        <v>2.6975678584006103E-2</v>
      </c>
      <c r="E37" s="20">
        <v>1.7422420696077329E-2</v>
      </c>
      <c r="F37" s="23">
        <v>1674.8781748599793</v>
      </c>
      <c r="G37" s="19">
        <f t="shared" si="1"/>
        <v>2.3758755195969459E-2</v>
      </c>
      <c r="H37" s="9">
        <f t="shared" si="2"/>
        <v>4899.3388332581926</v>
      </c>
    </row>
    <row r="38" spans="2:8" ht="17.100000000000001" customHeight="1">
      <c r="B38" s="27" t="s">
        <v>27</v>
      </c>
      <c r="C38" s="6">
        <v>56505</v>
      </c>
      <c r="D38" s="17">
        <f t="shared" si="0"/>
        <v>4.4587539808612492E-3</v>
      </c>
      <c r="E38" s="43">
        <v>2.8797157926152071E-3</v>
      </c>
      <c r="F38" s="22">
        <v>219.52860835000112</v>
      </c>
      <c r="G38" s="17">
        <f t="shared" si="1"/>
        <v>3.1140930382805728E-3</v>
      </c>
      <c r="H38" s="7">
        <f t="shared" si="2"/>
        <v>3885.1182789133904</v>
      </c>
    </row>
    <row r="39" spans="2:8" ht="17.100000000000001" customHeight="1">
      <c r="B39" s="27" t="s">
        <v>28</v>
      </c>
      <c r="C39" s="6">
        <v>279865</v>
      </c>
      <c r="D39" s="17">
        <f t="shared" si="0"/>
        <v>2.2083871920250128E-2</v>
      </c>
      <c r="E39" s="18">
        <v>1.4263014959742587E-2</v>
      </c>
      <c r="F39" s="22">
        <v>1284.01284465003</v>
      </c>
      <c r="G39" s="17">
        <f t="shared" si="1"/>
        <v>1.8214188531694726E-2</v>
      </c>
      <c r="H39" s="7">
        <f t="shared" si="2"/>
        <v>4587.9722174978297</v>
      </c>
    </row>
    <row r="40" spans="2:8" ht="17.100000000000001" customHeight="1">
      <c r="B40" s="27" t="s">
        <v>29</v>
      </c>
      <c r="C40" s="6">
        <v>266392</v>
      </c>
      <c r="D40" s="17">
        <f t="shared" ref="D40:D57" si="3">C40/$C$57</f>
        <v>2.1020730740104236E-2</v>
      </c>
      <c r="E40" s="18">
        <v>1.3576378186467572E-2</v>
      </c>
      <c r="F40" s="22">
        <v>1165.3319358499923</v>
      </c>
      <c r="G40" s="17">
        <f t="shared" ref="G40:G57" si="4">F40/$F$57</f>
        <v>1.6530656737598116E-2</v>
      </c>
      <c r="H40" s="7">
        <f t="shared" si="2"/>
        <v>4374.5004949472668</v>
      </c>
    </row>
    <row r="41" spans="2:8" ht="17.100000000000001" customHeight="1">
      <c r="B41" s="27" t="s">
        <v>30</v>
      </c>
      <c r="C41" s="6">
        <v>101051</v>
      </c>
      <c r="D41" s="17">
        <f t="shared" si="3"/>
        <v>7.9738350326521573E-3</v>
      </c>
      <c r="E41" s="18">
        <v>5.1499541732512042E-3</v>
      </c>
      <c r="F41" s="22">
        <v>437.96943741999928</v>
      </c>
      <c r="G41" s="17">
        <f t="shared" si="4"/>
        <v>6.2127555324124652E-3</v>
      </c>
      <c r="H41" s="7">
        <f t="shared" si="2"/>
        <v>4334.1425361451074</v>
      </c>
    </row>
    <row r="42" spans="2:8" ht="17.100000000000001" customHeight="1">
      <c r="B42" s="28" t="s">
        <v>52</v>
      </c>
      <c r="C42" s="8">
        <v>235047</v>
      </c>
      <c r="D42" s="19">
        <f t="shared" si="3"/>
        <v>1.8547327615954234E-2</v>
      </c>
      <c r="E42" s="20">
        <v>1.1978914395307081E-2</v>
      </c>
      <c r="F42" s="23">
        <v>1061.3447630599712</v>
      </c>
      <c r="G42" s="19">
        <f t="shared" si="4"/>
        <v>1.5055560925303808E-2</v>
      </c>
      <c r="H42" s="7">
        <f t="shared" si="2"/>
        <v>4515.4576023517484</v>
      </c>
    </row>
    <row r="43" spans="2:8" ht="17.100000000000001" customHeight="1">
      <c r="B43" s="27" t="s">
        <v>6</v>
      </c>
      <c r="C43" s="6">
        <v>184131</v>
      </c>
      <c r="D43" s="17">
        <f t="shared" si="3"/>
        <v>1.452959612866052E-2</v>
      </c>
      <c r="E43" s="43">
        <v>9.3840359014251955E-3</v>
      </c>
      <c r="F43" s="22">
        <v>881.76987339000766</v>
      </c>
      <c r="G43" s="17">
        <f t="shared" si="4"/>
        <v>1.2508225896970438E-2</v>
      </c>
      <c r="H43" s="24">
        <f t="shared" si="2"/>
        <v>4788.8181424638306</v>
      </c>
    </row>
    <row r="44" spans="2:8" ht="17.100000000000001" customHeight="1">
      <c r="B44" s="27" t="s">
        <v>31</v>
      </c>
      <c r="C44" s="6">
        <v>47565</v>
      </c>
      <c r="D44" s="17">
        <f t="shared" si="3"/>
        <v>3.7533073727929445E-3</v>
      </c>
      <c r="E44" s="18">
        <v>2.4240984280283571E-3</v>
      </c>
      <c r="F44" s="22">
        <v>194.08068100000148</v>
      </c>
      <c r="G44" s="17">
        <f t="shared" si="4"/>
        <v>2.7531049465920514E-3</v>
      </c>
      <c r="H44" s="7">
        <f t="shared" si="2"/>
        <v>4080.3254704089454</v>
      </c>
    </row>
    <row r="45" spans="2:8" ht="17.100000000000001" customHeight="1">
      <c r="B45" s="27" t="s">
        <v>32</v>
      </c>
      <c r="C45" s="6">
        <v>440104</v>
      </c>
      <c r="D45" s="17">
        <f t="shared" si="3"/>
        <v>3.4728173825200589E-2</v>
      </c>
      <c r="E45" s="18">
        <v>2.242942109889608E-2</v>
      </c>
      <c r="F45" s="22">
        <v>2273.2127027400165</v>
      </c>
      <c r="G45" s="17">
        <f t="shared" si="4"/>
        <v>3.2246347778269485E-2</v>
      </c>
      <c r="H45" s="7">
        <f t="shared" si="2"/>
        <v>5165.1716474742707</v>
      </c>
    </row>
    <row r="46" spans="2:8" ht="17.100000000000001" customHeight="1">
      <c r="B46" s="27" t="s">
        <v>33</v>
      </c>
      <c r="C46" s="6">
        <v>31292</v>
      </c>
      <c r="D46" s="17">
        <f t="shared" si="3"/>
        <v>2.4692209462721919E-3</v>
      </c>
      <c r="E46" s="18">
        <v>1.5947627038760297E-3</v>
      </c>
      <c r="F46" s="22">
        <v>124.37603815000128</v>
      </c>
      <c r="G46" s="17">
        <f t="shared" si="4"/>
        <v>1.764319272294225E-3</v>
      </c>
      <c r="H46" s="7">
        <f t="shared" si="2"/>
        <v>3974.6912357791539</v>
      </c>
    </row>
    <row r="47" spans="2:8" ht="17.100000000000001" customHeight="1">
      <c r="B47" s="28" t="s">
        <v>34</v>
      </c>
      <c r="C47" s="8">
        <v>230754</v>
      </c>
      <c r="D47" s="19">
        <f t="shared" si="3"/>
        <v>1.8208571207851635E-2</v>
      </c>
      <c r="E47" s="20">
        <v>1.1760126325265543E-2</v>
      </c>
      <c r="F47" s="23">
        <v>1200.8109849599828</v>
      </c>
      <c r="G47" s="19">
        <f t="shared" si="4"/>
        <v>1.7033939934574822E-2</v>
      </c>
      <c r="H47" s="9">
        <f t="shared" si="2"/>
        <v>5203.8577227696278</v>
      </c>
    </row>
    <row r="48" spans="2:8" ht="17.100000000000001" customHeight="1">
      <c r="B48" s="27" t="s">
        <v>53</v>
      </c>
      <c r="C48" s="6">
        <v>41354</v>
      </c>
      <c r="D48" s="17">
        <f t="shared" si="3"/>
        <v>3.2632034709235663E-3</v>
      </c>
      <c r="E48" s="43">
        <v>2.1075615766358601E-3</v>
      </c>
      <c r="F48" s="22">
        <v>171.100845029998</v>
      </c>
      <c r="G48" s="17">
        <f t="shared" si="4"/>
        <v>2.427127627495103E-3</v>
      </c>
      <c r="H48" s="24">
        <f t="shared" si="2"/>
        <v>4137.4678393867098</v>
      </c>
    </row>
    <row r="49" spans="2:8" ht="17.100000000000001" customHeight="1">
      <c r="B49" s="27" t="s">
        <v>35</v>
      </c>
      <c r="C49" s="6">
        <v>176391</v>
      </c>
      <c r="D49" s="17">
        <f t="shared" si="3"/>
        <v>1.3918840340467156E-2</v>
      </c>
      <c r="E49" s="18">
        <v>8.9895752300714806E-3</v>
      </c>
      <c r="F49" s="22">
        <v>677.49296510998511</v>
      </c>
      <c r="G49" s="17">
        <f t="shared" si="4"/>
        <v>9.610483763325222E-3</v>
      </c>
      <c r="H49" s="7">
        <f t="shared" si="2"/>
        <v>3840.859029712316</v>
      </c>
    </row>
    <row r="50" spans="2:8" ht="17.100000000000001" customHeight="1">
      <c r="B50" s="27" t="s">
        <v>36</v>
      </c>
      <c r="C50" s="6">
        <v>711512</v>
      </c>
      <c r="D50" s="17">
        <f t="shared" si="3"/>
        <v>5.6144712192382075E-2</v>
      </c>
      <c r="E50" s="18">
        <v>3.6261434263078152E-2</v>
      </c>
      <c r="F50" s="22">
        <v>3823.7263867598572</v>
      </c>
      <c r="G50" s="17">
        <f t="shared" si="4"/>
        <v>5.4240947504728895E-2</v>
      </c>
      <c r="H50" s="7">
        <f t="shared" si="2"/>
        <v>5374.0855906293318</v>
      </c>
    </row>
    <row r="51" spans="2:8" ht="17.100000000000001" customHeight="1">
      <c r="B51" s="27" t="s">
        <v>37</v>
      </c>
      <c r="C51" s="6">
        <v>187388</v>
      </c>
      <c r="D51" s="17">
        <f t="shared" si="3"/>
        <v>1.478660279560442E-2</v>
      </c>
      <c r="E51" s="18">
        <v>9.550025359642127E-3</v>
      </c>
      <c r="F51" s="22">
        <v>873.20887536000816</v>
      </c>
      <c r="G51" s="17">
        <f t="shared" si="4"/>
        <v>1.2386785030714635E-2</v>
      </c>
      <c r="H51" s="7">
        <f t="shared" si="2"/>
        <v>4659.897514035094</v>
      </c>
    </row>
    <row r="52" spans="2:8" ht="17.100000000000001" customHeight="1">
      <c r="B52" s="28" t="s">
        <v>38</v>
      </c>
      <c r="C52" s="8">
        <v>46796</v>
      </c>
      <c r="D52" s="19">
        <f t="shared" si="3"/>
        <v>3.6926263390564202E-3</v>
      </c>
      <c r="E52" s="20">
        <v>2.3849071804481238E-3</v>
      </c>
      <c r="F52" s="23">
        <v>171.16130828000095</v>
      </c>
      <c r="G52" s="19">
        <f t="shared" si="4"/>
        <v>2.4279853206555582E-3</v>
      </c>
      <c r="H52" s="9">
        <f t="shared" si="2"/>
        <v>3657.6055278229114</v>
      </c>
    </row>
    <row r="53" spans="2:8" ht="17.100000000000001" customHeight="1">
      <c r="B53" s="27" t="s">
        <v>39</v>
      </c>
      <c r="C53" s="6">
        <v>342426</v>
      </c>
      <c r="D53" s="17">
        <f t="shared" si="3"/>
        <v>2.7020498905413578E-2</v>
      </c>
      <c r="E53" s="43">
        <v>1.7451368197541013E-2</v>
      </c>
      <c r="F53" s="22">
        <v>1732.0229129400798</v>
      </c>
      <c r="G53" s="17">
        <f t="shared" si="4"/>
        <v>2.4569374059575107E-2</v>
      </c>
      <c r="H53" s="7">
        <f t="shared" si="2"/>
        <v>5058.0940493422804</v>
      </c>
    </row>
    <row r="54" spans="2:8" ht="17.100000000000001" customHeight="1">
      <c r="B54" s="27" t="s">
        <v>9</v>
      </c>
      <c r="C54" s="6">
        <v>20633</v>
      </c>
      <c r="D54" s="17">
        <f t="shared" si="3"/>
        <v>1.6281297387330353E-3</v>
      </c>
      <c r="E54" s="18">
        <v>1.051538376232715E-3</v>
      </c>
      <c r="F54" s="22">
        <v>65.5099051199998</v>
      </c>
      <c r="G54" s="17">
        <f t="shared" si="4"/>
        <v>9.2928179614459427E-4</v>
      </c>
      <c r="H54" s="7">
        <f t="shared" si="2"/>
        <v>3175.0063064023557</v>
      </c>
    </row>
    <row r="55" spans="2:8" ht="17.100000000000001" customHeight="1">
      <c r="B55" s="27" t="s">
        <v>10</v>
      </c>
      <c r="C55" s="6">
        <v>19403</v>
      </c>
      <c r="D55" s="17">
        <f t="shared" si="3"/>
        <v>1.5310716483612214E-3</v>
      </c>
      <c r="E55" s="18">
        <v>9.8885276566875249E-4</v>
      </c>
      <c r="F55" s="22">
        <v>61.667074919999855</v>
      </c>
      <c r="G55" s="17">
        <f t="shared" si="4"/>
        <v>8.7476985411089395E-4</v>
      </c>
      <c r="H55" s="7">
        <f t="shared" si="2"/>
        <v>3178.2237241663584</v>
      </c>
    </row>
    <row r="56" spans="2:8" ht="17.100000000000001" customHeight="1" thickBot="1">
      <c r="B56" s="27" t="s">
        <v>61</v>
      </c>
      <c r="C56" s="6">
        <v>1864</v>
      </c>
      <c r="D56" s="17">
        <f t="shared" si="3"/>
        <v>1.4708640687240721E-4</v>
      </c>
      <c r="E56" s="18">
        <v>9.4996730155468473E-5</v>
      </c>
      <c r="F56" s="22">
        <v>13.51371571999997</v>
      </c>
      <c r="G56" s="17">
        <f t="shared" si="4"/>
        <v>1.9169696542630332E-4</v>
      </c>
      <c r="H56" s="7">
        <f t="shared" si="2"/>
        <v>7249.8474892703698</v>
      </c>
    </row>
    <row r="57" spans="2:8" ht="17.100000000000001" customHeight="1" thickTop="1" thickBot="1">
      <c r="B57" s="10" t="s">
        <v>8</v>
      </c>
      <c r="C57" s="11">
        <v>12672823</v>
      </c>
      <c r="D57" s="12">
        <f t="shared" si="3"/>
        <v>1</v>
      </c>
      <c r="E57" s="44">
        <v>0.64585662384067299</v>
      </c>
      <c r="F57" s="25">
        <v>70495.198971708465</v>
      </c>
      <c r="G57" s="12">
        <f t="shared" si="4"/>
        <v>1</v>
      </c>
      <c r="H57" s="13">
        <f>(F57/C57)*10^6</f>
        <v>5562.7068232317661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4:D57 G44:H57 D21:D43 G21:H4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VI.8</vt:lpstr>
      <vt:lpstr>VI.8!Área_de_impresión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2015-10-23T10:16:39Z</cp:lastPrinted>
  <dcterms:created xsi:type="dcterms:W3CDTF">1998-07-21T09:27:02Z</dcterms:created>
  <dcterms:modified xsi:type="dcterms:W3CDTF">2019-09-20T12:03:23Z</dcterms:modified>
</cp:coreProperties>
</file>