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-15" yWindow="-135" windowWidth="18840" windowHeight="6150" autoFilterDateGrouping="0"/>
  </bookViews>
  <sheets>
    <sheet name="VI.9" sheetId="57" r:id="rId1"/>
  </sheets>
  <definedNames>
    <definedName name="_xlnm.Print_Area" localSheetId="0">VI.9!$B$2:$H$57</definedName>
  </definedNames>
  <calcPr calcId="162913"/>
</workbook>
</file>

<file path=xl/calcChain.xml><?xml version="1.0" encoding="utf-8"?>
<calcChain xmlns="http://schemas.openxmlformats.org/spreadsheetml/2006/main">
  <c r="H57" i="57" l="1"/>
  <c r="H10" i="57"/>
  <c r="H11" i="57"/>
  <c r="H12" i="57"/>
  <c r="H13" i="57"/>
  <c r="H14" i="57"/>
  <c r="H15" i="57"/>
  <c r="H16" i="57"/>
  <c r="H17" i="57"/>
  <c r="H18" i="57"/>
  <c r="H19" i="57"/>
  <c r="H20" i="57"/>
  <c r="H21" i="57"/>
  <c r="H22" i="57"/>
  <c r="H23" i="57"/>
  <c r="H24" i="57"/>
  <c r="H25" i="57"/>
  <c r="H26" i="57"/>
  <c r="H27" i="57"/>
  <c r="H28" i="57"/>
  <c r="H29" i="57"/>
  <c r="H30" i="57"/>
  <c r="H31" i="57"/>
  <c r="H32" i="57"/>
  <c r="H33" i="57"/>
  <c r="H34" i="57"/>
  <c r="H35" i="57"/>
  <c r="H36" i="57"/>
  <c r="H37" i="57"/>
  <c r="H38" i="57"/>
  <c r="H39" i="57"/>
  <c r="H40" i="57"/>
  <c r="H41" i="57"/>
  <c r="H42" i="57"/>
  <c r="H43" i="57"/>
  <c r="H44" i="57"/>
  <c r="H45" i="57"/>
  <c r="H46" i="57"/>
  <c r="H47" i="57"/>
  <c r="H48" i="57"/>
  <c r="H49" i="57"/>
  <c r="H50" i="57"/>
  <c r="H51" i="57"/>
  <c r="H52" i="57"/>
  <c r="H53" i="57"/>
  <c r="H54" i="57"/>
  <c r="H55" i="57"/>
  <c r="H56" i="57"/>
  <c r="H9" i="57"/>
  <c r="H8" i="57"/>
  <c r="G56" i="57"/>
  <c r="D56" i="57"/>
  <c r="G9" i="57"/>
  <c r="G10" i="57"/>
  <c r="G11" i="57"/>
  <c r="G12" i="57"/>
  <c r="G13" i="57"/>
  <c r="G14" i="57"/>
  <c r="G15" i="57"/>
  <c r="G16" i="57"/>
  <c r="G17" i="57"/>
  <c r="G18" i="57"/>
  <c r="G19" i="57"/>
  <c r="G20" i="57"/>
  <c r="G21" i="57"/>
  <c r="G22" i="57"/>
  <c r="G23" i="57"/>
  <c r="G24" i="57"/>
  <c r="G25" i="57"/>
  <c r="G26" i="57"/>
  <c r="G27" i="57"/>
  <c r="G28" i="57"/>
  <c r="G29" i="57"/>
  <c r="G30" i="57"/>
  <c r="G31" i="57"/>
  <c r="G32" i="57"/>
  <c r="G33" i="57"/>
  <c r="G34" i="57"/>
  <c r="G35" i="57"/>
  <c r="G36" i="57"/>
  <c r="G37" i="57"/>
  <c r="G38" i="57"/>
  <c r="G39" i="57"/>
  <c r="G40" i="57"/>
  <c r="G41" i="57"/>
  <c r="G42" i="57"/>
  <c r="G43" i="57"/>
  <c r="G44" i="57"/>
  <c r="G45" i="57"/>
  <c r="G46" i="57"/>
  <c r="G47" i="57"/>
  <c r="G48" i="57"/>
  <c r="G49" i="57"/>
  <c r="G50" i="57"/>
  <c r="G51" i="57"/>
  <c r="G52" i="57"/>
  <c r="G53" i="57"/>
  <c r="G54" i="57"/>
  <c r="G55" i="57"/>
  <c r="G57" i="57"/>
  <c r="D9" i="57"/>
  <c r="D10" i="57"/>
  <c r="D11" i="57"/>
  <c r="D12" i="57"/>
  <c r="D13" i="57"/>
  <c r="D14" i="57"/>
  <c r="D15" i="57"/>
  <c r="D16" i="57"/>
  <c r="D17" i="57"/>
  <c r="D18" i="57"/>
  <c r="D19" i="57"/>
  <c r="D20" i="57"/>
  <c r="D21" i="57"/>
  <c r="D22" i="57"/>
  <c r="D23" i="57"/>
  <c r="D24" i="57"/>
  <c r="D25" i="57"/>
  <c r="D26" i="57"/>
  <c r="D27" i="57"/>
  <c r="D28" i="57"/>
  <c r="D29" i="57"/>
  <c r="D30" i="57"/>
  <c r="D31" i="57"/>
  <c r="D32" i="57"/>
  <c r="D33" i="57"/>
  <c r="D34" i="57"/>
  <c r="D35" i="57"/>
  <c r="D36" i="57"/>
  <c r="D37" i="57"/>
  <c r="D38" i="57"/>
  <c r="D39" i="57"/>
  <c r="D40" i="57"/>
  <c r="D41" i="57"/>
  <c r="D42" i="57"/>
  <c r="D43" i="57"/>
  <c r="D44" i="57"/>
  <c r="D45" i="57"/>
  <c r="D46" i="57"/>
  <c r="D47" i="57"/>
  <c r="D48" i="57"/>
  <c r="D49" i="57"/>
  <c r="D50" i="57"/>
  <c r="D51" i="57"/>
  <c r="D52" i="57"/>
  <c r="D53" i="57"/>
  <c r="D54" i="57"/>
  <c r="D55" i="57"/>
  <c r="D57" i="57"/>
  <c r="G8" i="57"/>
  <c r="D8" i="57"/>
</calcChain>
</file>

<file path=xl/sharedStrings.xml><?xml version="1.0" encoding="utf-8"?>
<sst xmlns="http://schemas.openxmlformats.org/spreadsheetml/2006/main" count="67" uniqueCount="65">
  <si>
    <t>Importe</t>
  </si>
  <si>
    <t>Proporción respecto a</t>
  </si>
  <si>
    <t>Absoluto</t>
  </si>
  <si>
    <t>Proporción /</t>
  </si>
  <si>
    <t xml:space="preserve">    </t>
  </si>
  <si>
    <t>total partida</t>
  </si>
  <si>
    <t>Cantabria</t>
  </si>
  <si>
    <t>La Rioja</t>
  </si>
  <si>
    <t>TOTAL</t>
  </si>
  <si>
    <t>Ceuta</t>
  </si>
  <si>
    <t>Melilla</t>
  </si>
  <si>
    <t>Albacete</t>
  </si>
  <si>
    <t>Alicante</t>
  </si>
  <si>
    <t>Badajoz</t>
  </si>
  <si>
    <t>Barcelona</t>
  </si>
  <si>
    <t>Burgos</t>
  </si>
  <si>
    <t>Cádiz</t>
  </si>
  <si>
    <t>Castellón</t>
  </si>
  <si>
    <t>Ciudad Real</t>
  </si>
  <si>
    <t>Córdoba</t>
  </si>
  <si>
    <t>Cuenca</t>
  </si>
  <si>
    <t>Granada</t>
  </si>
  <si>
    <t>Guadalajara</t>
  </si>
  <si>
    <t>Huelva</t>
  </si>
  <si>
    <t>Madrid</t>
  </si>
  <si>
    <t>Murcia</t>
  </si>
  <si>
    <t>Asturias</t>
  </si>
  <si>
    <t>Palencia</t>
  </si>
  <si>
    <t>Las Palmas</t>
  </si>
  <si>
    <t>Pontevedra</t>
  </si>
  <si>
    <t>Salamanca</t>
  </si>
  <si>
    <t>Segovia</t>
  </si>
  <si>
    <t>Sevilla</t>
  </si>
  <si>
    <t>Soria</t>
  </si>
  <si>
    <t>Tarragona</t>
  </si>
  <si>
    <t>Toledo</t>
  </si>
  <si>
    <t>Valencia</t>
  </si>
  <si>
    <t>Valladolid</t>
  </si>
  <si>
    <t>Zamora</t>
  </si>
  <si>
    <t>Zaragoza</t>
  </si>
  <si>
    <t>Huesca</t>
  </si>
  <si>
    <t>Provincia</t>
  </si>
  <si>
    <t xml:space="preserve">Número </t>
  </si>
  <si>
    <t>(euros)</t>
  </si>
  <si>
    <t>Media</t>
  </si>
  <si>
    <t>Almeria</t>
  </si>
  <si>
    <t>Avila</t>
  </si>
  <si>
    <t xml:space="preserve">Cáceres </t>
  </si>
  <si>
    <t xml:space="preserve">Jaén </t>
  </si>
  <si>
    <t xml:space="preserve">León </t>
  </si>
  <si>
    <t xml:space="preserve">Lugo </t>
  </si>
  <si>
    <t xml:space="preserve">Málaga </t>
  </si>
  <si>
    <t>Santa Cruz Tenerife</t>
  </si>
  <si>
    <t xml:space="preserve">Teruel </t>
  </si>
  <si>
    <t xml:space="preserve">Illes Balears </t>
  </si>
  <si>
    <t>A Coruña</t>
  </si>
  <si>
    <t>Ourense</t>
  </si>
  <si>
    <t xml:space="preserve">Girona </t>
  </si>
  <si>
    <t>Lleida</t>
  </si>
  <si>
    <t>Declaraciones</t>
  </si>
  <si>
    <t>total declar.</t>
  </si>
  <si>
    <t>No Residentes</t>
  </si>
  <si>
    <t>(millones euros)</t>
  </si>
  <si>
    <t xml:space="preserve">  IRPF  2016  POR  PROVINCIAS</t>
  </si>
  <si>
    <t xml:space="preserve">VI.9. TOTAL PAGOS A CUENTA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</si>
</sst>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5" formatCode="#,##0_);\(#,##0\)"/>
    <numFmt numFmtId="166" formatCode="#,##0.0"/>
    <numFmt numFmtId="167" formatCode="0.0%"/>
    <numFmt numFmtId="168" formatCode="#,##0.0_);\(#,##0.0\)"/>
  </numFmts>
  <fonts count="8">
    <font>
      <sz val="12"/>
      <name val="SWISS"/>
    </font>
    <font>
      <sz val="8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</fills>
  <borders count="36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hair">
        <color indexed="8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/>
    <xf numFmtId="165" fontId="2" fillId="0" borderId="0" xfId="0" applyNumberFormat="1" applyFont="1"/>
    <xf numFmtId="165" fontId="4" fillId="0" borderId="14" xfId="0" applyNumberFormat="1" applyFont="1" applyBorder="1" applyAlignment="1" applyProtection="1">
      <alignment horizontal="right" vertical="center" indent="1"/>
    </xf>
    <xf numFmtId="3" fontId="4" fillId="0" borderId="15" xfId="0" applyNumberFormat="1" applyFont="1" applyBorder="1" applyAlignment="1" applyProtection="1">
      <alignment horizontal="right" vertical="center" indent="1"/>
    </xf>
    <xf numFmtId="0" fontId="2" fillId="0" borderId="0" xfId="0" quotePrefix="1" applyFont="1"/>
    <xf numFmtId="165" fontId="4" fillId="0" borderId="16" xfId="0" applyNumberFormat="1" applyFont="1" applyBorder="1" applyAlignment="1" applyProtection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165" fontId="4" fillId="0" borderId="19" xfId="0" applyNumberFormat="1" applyFont="1" applyBorder="1" applyAlignment="1" applyProtection="1">
      <alignment horizontal="right" vertical="center" indent="1"/>
    </xf>
    <xf numFmtId="3" fontId="4" fillId="0" borderId="20" xfId="0" applyNumberFormat="1" applyFont="1" applyBorder="1" applyAlignment="1" applyProtection="1">
      <alignment horizontal="right" vertical="center" indent="1"/>
    </xf>
    <xf numFmtId="0" fontId="5" fillId="3" borderId="21" xfId="0" applyFont="1" applyFill="1" applyBorder="1"/>
    <xf numFmtId="3" fontId="3" fillId="2" borderId="22" xfId="0" applyNumberFormat="1" applyFont="1" applyFill="1" applyBorder="1" applyAlignment="1" applyProtection="1">
      <alignment horizontal="right" vertical="center" indent="1"/>
    </xf>
    <xf numFmtId="9" fontId="3" fillId="2" borderId="23" xfId="0" applyNumberFormat="1" applyFont="1" applyFill="1" applyBorder="1" applyAlignment="1" applyProtection="1">
      <alignment horizontal="right" vertical="center" indent="1"/>
    </xf>
    <xf numFmtId="3" fontId="3" fillId="2" borderId="24" xfId="0" applyNumberFormat="1" applyFont="1" applyFill="1" applyBorder="1" applyAlignment="1" applyProtection="1">
      <alignment horizontal="right" vertical="center" indent="1"/>
    </xf>
    <xf numFmtId="166" fontId="2" fillId="0" borderId="0" xfId="0" applyNumberFormat="1" applyFont="1"/>
    <xf numFmtId="167" fontId="4" fillId="0" borderId="26" xfId="0" applyNumberFormat="1" applyFont="1" applyBorder="1" applyAlignment="1" applyProtection="1">
      <alignment horizontal="right" vertical="center" indent="1"/>
    </xf>
    <xf numFmtId="167" fontId="4" fillId="0" borderId="27" xfId="0" applyNumberFormat="1" applyFont="1" applyBorder="1" applyAlignment="1" applyProtection="1">
      <alignment horizontal="right" vertical="center" indent="1"/>
    </xf>
    <xf numFmtId="167" fontId="4" fillId="0" borderId="0" xfId="0" applyNumberFormat="1" applyFont="1" applyBorder="1" applyAlignment="1" applyProtection="1">
      <alignment horizontal="right" vertical="center" indent="1"/>
    </xf>
    <xf numFmtId="167" fontId="4" fillId="0" borderId="28" xfId="0" applyNumberFormat="1" applyFont="1" applyBorder="1" applyAlignment="1" applyProtection="1">
      <alignment horizontal="right" vertical="center" indent="1"/>
    </xf>
    <xf numFmtId="167" fontId="4" fillId="0" borderId="29" xfId="0" applyNumberFormat="1" applyFont="1" applyBorder="1" applyAlignment="1" applyProtection="1">
      <alignment horizontal="right" vertical="center" indent="1"/>
    </xf>
    <xf numFmtId="167" fontId="4" fillId="0" borderId="30" xfId="0" applyNumberFormat="1" applyFont="1" applyBorder="1" applyAlignment="1" applyProtection="1">
      <alignment horizontal="right" vertical="center" indent="1"/>
    </xf>
    <xf numFmtId="168" fontId="4" fillId="0" borderId="14" xfId="0" applyNumberFormat="1" applyFont="1" applyBorder="1" applyAlignment="1" applyProtection="1">
      <alignment horizontal="right" vertical="center" indent="1"/>
    </xf>
    <xf numFmtId="168" fontId="4" fillId="0" borderId="16" xfId="0" applyNumberFormat="1" applyFont="1" applyBorder="1" applyAlignment="1" applyProtection="1">
      <alignment horizontal="right" vertical="center" indent="1"/>
    </xf>
    <xf numFmtId="168" fontId="4" fillId="0" borderId="1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166" fontId="3" fillId="2" borderId="22" xfId="0" applyNumberFormat="1" applyFont="1" applyFill="1" applyBorder="1" applyAlignment="1" applyProtection="1">
      <alignment horizontal="right" vertical="center" indent="1"/>
    </xf>
    <xf numFmtId="0" fontId="3" fillId="4" borderId="13" xfId="0" applyFont="1" applyFill="1" applyBorder="1" applyAlignment="1" applyProtection="1">
      <alignment horizontal="left" vertical="center"/>
    </xf>
    <xf numFmtId="0" fontId="3" fillId="4" borderId="3" xfId="0" applyFont="1" applyFill="1" applyBorder="1" applyAlignment="1" applyProtection="1">
      <alignment horizontal="left" vertical="center"/>
    </xf>
    <xf numFmtId="0" fontId="3" fillId="4" borderId="18" xfId="0" applyFont="1" applyFill="1" applyBorder="1" applyAlignment="1" applyProtection="1">
      <alignment horizontal="left" vertical="center"/>
    </xf>
    <xf numFmtId="0" fontId="5" fillId="7" borderId="2" xfId="0" applyFont="1" applyFill="1" applyBorder="1" applyAlignment="1" applyProtection="1">
      <alignment horizontal="centerContinuous" vertical="center"/>
    </xf>
    <xf numFmtId="0" fontId="5" fillId="7" borderId="25" xfId="0" applyFont="1" applyFill="1" applyBorder="1" applyAlignment="1" applyProtection="1">
      <alignment horizontal="centerContinuous" vertical="center"/>
    </xf>
    <xf numFmtId="0" fontId="5" fillId="7" borderId="33" xfId="0" applyFont="1" applyFill="1" applyBorder="1" applyAlignment="1" applyProtection="1">
      <alignment horizontal="centerContinuous" vertical="center"/>
    </xf>
    <xf numFmtId="0" fontId="5" fillId="7" borderId="4" xfId="0" applyFont="1" applyFill="1" applyBorder="1" applyAlignment="1" applyProtection="1">
      <alignment horizontal="centerContinuous" vertical="center"/>
    </xf>
    <xf numFmtId="0" fontId="5" fillId="7" borderId="5" xfId="0" applyFont="1" applyFill="1" applyBorder="1" applyAlignment="1" applyProtection="1">
      <alignment horizontal="centerContinuous" vertical="center"/>
    </xf>
    <xf numFmtId="0" fontId="5" fillId="7" borderId="6" xfId="0" applyFont="1" applyFill="1" applyBorder="1" applyAlignment="1" applyProtection="1">
      <alignment horizontal="centerContinuous" vertical="center"/>
    </xf>
    <xf numFmtId="0" fontId="3" fillId="9" borderId="8" xfId="0" applyFont="1" applyFill="1" applyBorder="1" applyAlignment="1" applyProtection="1">
      <alignment horizontal="centerContinuous"/>
    </xf>
    <xf numFmtId="0" fontId="3" fillId="9" borderId="9" xfId="0" applyFont="1" applyFill="1" applyBorder="1" applyAlignment="1" applyProtection="1">
      <alignment horizontal="centerContinuous"/>
    </xf>
    <xf numFmtId="0" fontId="5" fillId="8" borderId="7" xfId="0" applyFont="1" applyFill="1" applyBorder="1" applyAlignment="1" applyProtection="1">
      <alignment horizontal="centerContinuous"/>
    </xf>
    <xf numFmtId="0" fontId="3" fillId="9" borderId="7" xfId="0" applyFont="1" applyFill="1" applyBorder="1" applyAlignment="1" applyProtection="1">
      <alignment horizontal="centerContinuous"/>
    </xf>
    <xf numFmtId="0" fontId="5" fillId="8" borderId="15" xfId="0" applyFont="1" applyFill="1" applyBorder="1" applyAlignment="1" applyProtection="1">
      <alignment horizontal="centerContinuous" vertical="center"/>
    </xf>
    <xf numFmtId="0" fontId="3" fillId="10" borderId="12" xfId="0" applyFont="1" applyFill="1" applyBorder="1" applyAlignment="1" applyProtection="1">
      <alignment horizontal="centerContinuous" vertical="center"/>
    </xf>
    <xf numFmtId="0" fontId="3" fillId="9" borderId="11" xfId="0" applyFont="1" applyFill="1" applyBorder="1" applyAlignment="1" applyProtection="1">
      <alignment horizontal="centerContinuous" vertical="center"/>
    </xf>
    <xf numFmtId="0" fontId="5" fillId="8" borderId="34" xfId="0" applyFont="1" applyFill="1" applyBorder="1" applyAlignment="1" applyProtection="1">
      <alignment horizontal="centerContinuous" vertical="center"/>
    </xf>
    <xf numFmtId="167" fontId="4" fillId="0" borderId="35" xfId="0" applyNumberFormat="1" applyFont="1" applyBorder="1" applyAlignment="1" applyProtection="1">
      <alignment horizontal="right" vertical="center" indent="1"/>
    </xf>
    <xf numFmtId="167" fontId="3" fillId="2" borderId="23" xfId="0" applyNumberFormat="1" applyFont="1" applyFill="1" applyBorder="1" applyAlignment="1" applyProtection="1">
      <alignment horizontal="right" vertical="center" indent="1"/>
    </xf>
    <xf numFmtId="0" fontId="5" fillId="8" borderId="11" xfId="0" applyFont="1" applyFill="1" applyBorder="1" applyAlignment="1" applyProtection="1">
      <alignment horizontal="centerContinuous" vertical="top"/>
    </xf>
    <xf numFmtId="0" fontId="6" fillId="5" borderId="1" xfId="0" applyFont="1" applyFill="1" applyBorder="1" applyAlignment="1" applyProtection="1">
      <alignment horizontal="center"/>
    </xf>
    <xf numFmtId="0" fontId="6" fillId="5" borderId="23" xfId="0" applyFont="1" applyFill="1" applyBorder="1" applyAlignment="1" applyProtection="1">
      <alignment horizontal="center"/>
    </xf>
    <xf numFmtId="0" fontId="6" fillId="5" borderId="24" xfId="0" applyFont="1" applyFill="1" applyBorder="1" applyAlignment="1" applyProtection="1">
      <alignment horizontal="center"/>
    </xf>
    <xf numFmtId="0" fontId="7" fillId="6" borderId="1" xfId="0" applyFont="1" applyFill="1" applyBorder="1" applyAlignment="1" applyProtection="1">
      <alignment horizontal="center" vertical="center"/>
    </xf>
    <xf numFmtId="0" fontId="7" fillId="6" borderId="23" xfId="0" applyFont="1" applyFill="1" applyBorder="1" applyAlignment="1" applyProtection="1">
      <alignment horizontal="center" vertical="center"/>
    </xf>
    <xf numFmtId="0" fontId="7" fillId="6" borderId="24" xfId="0" applyFont="1" applyFill="1" applyBorder="1" applyAlignment="1" applyProtection="1">
      <alignment horizontal="center" vertical="center"/>
    </xf>
    <xf numFmtId="0" fontId="5" fillId="7" borderId="32" xfId="0" applyFont="1" applyFill="1" applyBorder="1" applyAlignment="1" applyProtection="1">
      <alignment horizontal="center" vertical="center" wrapText="1"/>
    </xf>
    <xf numFmtId="0" fontId="5" fillId="7" borderId="3" xfId="0" applyFont="1" applyFill="1" applyBorder="1" applyAlignment="1" applyProtection="1">
      <alignment horizontal="center" vertical="center" wrapText="1"/>
    </xf>
    <xf numFmtId="0" fontId="5" fillId="7" borderId="10" xfId="0" applyFont="1" applyFill="1" applyBorder="1" applyAlignment="1" applyProtection="1">
      <alignment horizontal="center" vertical="center" wrapText="1"/>
    </xf>
    <xf numFmtId="0" fontId="5" fillId="8" borderId="7" xfId="0" applyFont="1" applyFill="1" applyBorder="1" applyAlignment="1">
      <alignment horizontal="center" vertical="center"/>
    </xf>
    <xf numFmtId="0" fontId="5" fillId="8" borderId="1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70"/>
  <sheetViews>
    <sheetView showGridLines="0" showRowColHeaders="0" tabSelected="1" zoomScale="75" zoomScaleNormal="100" workbookViewId="0">
      <selection activeCell="B2" sqref="B2:H2"/>
    </sheetView>
  </sheetViews>
  <sheetFormatPr baseColWidth="10" defaultColWidth="9.6640625" defaultRowHeight="15.75"/>
  <cols>
    <col min="1" max="1" width="2.88671875" style="1" customWidth="1"/>
    <col min="2" max="2" width="19.77734375" style="1" customWidth="1"/>
    <col min="3" max="3" width="12.77734375" style="1" customWidth="1"/>
    <col min="4" max="5" width="10.77734375" style="1" customWidth="1"/>
    <col min="6" max="6" width="13.77734375" style="14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46" t="s">
        <v>63</v>
      </c>
      <c r="C2" s="47"/>
      <c r="D2" s="47"/>
      <c r="E2" s="47"/>
      <c r="F2" s="47"/>
      <c r="G2" s="47"/>
      <c r="H2" s="48"/>
      <c r="J2" s="2"/>
      <c r="K2" s="2"/>
    </row>
    <row r="3" spans="2:11" ht="9.75" customHeight="1" thickTop="1" thickBot="1">
      <c r="F3" s="1"/>
      <c r="J3" s="2"/>
      <c r="K3" s="2"/>
    </row>
    <row r="4" spans="2:11" ht="18" customHeight="1" thickTop="1" thickBot="1">
      <c r="B4" s="49" t="s">
        <v>64</v>
      </c>
      <c r="C4" s="50"/>
      <c r="D4" s="50"/>
      <c r="E4" s="50"/>
      <c r="F4" s="50"/>
      <c r="G4" s="50"/>
      <c r="H4" s="51"/>
    </row>
    <row r="5" spans="2:11" ht="19.5" customHeight="1" thickTop="1">
      <c r="B5" s="52" t="s">
        <v>41</v>
      </c>
      <c r="C5" s="29" t="s">
        <v>59</v>
      </c>
      <c r="D5" s="30"/>
      <c r="E5" s="31"/>
      <c r="F5" s="32" t="s">
        <v>0</v>
      </c>
      <c r="G5" s="33"/>
      <c r="H5" s="34"/>
    </row>
    <row r="6" spans="2:11" ht="19.5" customHeight="1">
      <c r="B6" s="53" t="s">
        <v>41</v>
      </c>
      <c r="C6" s="55" t="s">
        <v>42</v>
      </c>
      <c r="D6" s="35" t="s">
        <v>1</v>
      </c>
      <c r="E6" s="36"/>
      <c r="F6" s="37" t="s">
        <v>2</v>
      </c>
      <c r="G6" s="38" t="s">
        <v>3</v>
      </c>
      <c r="H6" s="39" t="s">
        <v>44</v>
      </c>
    </row>
    <row r="7" spans="2:11" ht="19.5" customHeight="1">
      <c r="B7" s="54"/>
      <c r="C7" s="56" t="s">
        <v>4</v>
      </c>
      <c r="D7" s="40" t="s">
        <v>5</v>
      </c>
      <c r="E7" s="40" t="s">
        <v>60</v>
      </c>
      <c r="F7" s="45" t="s">
        <v>62</v>
      </c>
      <c r="G7" s="41" t="s">
        <v>5</v>
      </c>
      <c r="H7" s="42" t="s">
        <v>43</v>
      </c>
    </row>
    <row r="8" spans="2:11" ht="17.100000000000001" customHeight="1">
      <c r="B8" s="26" t="s">
        <v>11</v>
      </c>
      <c r="C8" s="3">
        <v>166925</v>
      </c>
      <c r="D8" s="15">
        <f t="shared" ref="D8:D39" si="0">C8/$C$57</f>
        <v>8.938115470974296E-3</v>
      </c>
      <c r="E8" s="16">
        <v>8.5071508482841059E-3</v>
      </c>
      <c r="F8" s="21">
        <v>433.30323368001012</v>
      </c>
      <c r="G8" s="15">
        <f t="shared" ref="G8:G39" si="1">F8/$F$57</f>
        <v>6.1541341885033973E-3</v>
      </c>
      <c r="H8" s="4">
        <f>F8*10^6/C8</f>
        <v>2595.7959184065307</v>
      </c>
      <c r="I8" s="5"/>
    </row>
    <row r="9" spans="2:11" ht="17.100000000000001" customHeight="1">
      <c r="B9" s="27" t="s">
        <v>12</v>
      </c>
      <c r="C9" s="6">
        <v>660937</v>
      </c>
      <c r="D9" s="17">
        <f t="shared" si="0"/>
        <v>3.5390332335116605E-2</v>
      </c>
      <c r="E9" s="18">
        <v>3.3683934462856689E-2</v>
      </c>
      <c r="F9" s="22">
        <v>1821.7777044199122</v>
      </c>
      <c r="G9" s="17">
        <f t="shared" si="1"/>
        <v>2.5874407535355175E-2</v>
      </c>
      <c r="H9" s="7">
        <f>(F9/C9)*10^6</f>
        <v>2756.3560587770271</v>
      </c>
    </row>
    <row r="10" spans="2:11" ht="17.100000000000001" customHeight="1">
      <c r="B10" s="27" t="s">
        <v>45</v>
      </c>
      <c r="C10" s="6">
        <v>277821</v>
      </c>
      <c r="D10" s="17">
        <f t="shared" si="0"/>
        <v>1.4876119084987569E-2</v>
      </c>
      <c r="E10" s="18">
        <v>1.4158844725602148E-2</v>
      </c>
      <c r="F10" s="22">
        <v>641.93548715000054</v>
      </c>
      <c r="G10" s="17">
        <f t="shared" si="1"/>
        <v>9.1173035906785931E-3</v>
      </c>
      <c r="H10" s="7">
        <f t="shared" ref="H10:H56" si="2">(F10/C10)*10^6</f>
        <v>2310.6082231004875</v>
      </c>
    </row>
    <row r="11" spans="2:11" ht="17.100000000000001" customHeight="1">
      <c r="B11" s="27" t="s">
        <v>46</v>
      </c>
      <c r="C11" s="6">
        <v>71268</v>
      </c>
      <c r="D11" s="17">
        <f t="shared" si="0"/>
        <v>3.8160947334754899E-3</v>
      </c>
      <c r="E11" s="18">
        <v>3.6320960111158405E-3</v>
      </c>
      <c r="F11" s="22">
        <v>168.8681291000008</v>
      </c>
      <c r="G11" s="17">
        <f t="shared" si="1"/>
        <v>2.3984061180821604E-3</v>
      </c>
      <c r="H11" s="7">
        <f t="shared" si="2"/>
        <v>2369.4803993377222</v>
      </c>
    </row>
    <row r="12" spans="2:11" ht="17.100000000000001" customHeight="1">
      <c r="B12" s="28" t="s">
        <v>13</v>
      </c>
      <c r="C12" s="8">
        <v>265323</v>
      </c>
      <c r="D12" s="19">
        <f t="shared" si="0"/>
        <v>1.4206904963937776E-2</v>
      </c>
      <c r="E12" s="20">
        <v>1.3521897765579056E-2</v>
      </c>
      <c r="F12" s="23">
        <v>601.67002254997305</v>
      </c>
      <c r="G12" s="19">
        <f t="shared" si="1"/>
        <v>8.5454198541865638E-3</v>
      </c>
      <c r="H12" s="7">
        <f t="shared" si="2"/>
        <v>2267.6889020174394</v>
      </c>
    </row>
    <row r="13" spans="2:11" ht="17.100000000000001" customHeight="1">
      <c r="B13" s="27" t="s">
        <v>54</v>
      </c>
      <c r="C13" s="6">
        <v>480445</v>
      </c>
      <c r="D13" s="17">
        <f t="shared" si="0"/>
        <v>2.5725762393004319E-2</v>
      </c>
      <c r="E13" s="43">
        <v>2.4485356233660969E-2</v>
      </c>
      <c r="F13" s="22">
        <v>1711.6359879899355</v>
      </c>
      <c r="G13" s="17">
        <f t="shared" si="1"/>
        <v>2.4310082946993727E-2</v>
      </c>
      <c r="H13" s="24">
        <f t="shared" si="2"/>
        <v>3562.6054761521827</v>
      </c>
    </row>
    <row r="14" spans="2:11" ht="17.100000000000001" customHeight="1">
      <c r="B14" s="27" t="s">
        <v>14</v>
      </c>
      <c r="C14" s="6">
        <v>2528317</v>
      </c>
      <c r="D14" s="17">
        <f t="shared" si="0"/>
        <v>0.13538049599057853</v>
      </c>
      <c r="E14" s="18">
        <v>0.12885292263759848</v>
      </c>
      <c r="F14" s="22">
        <v>12275.06373822095</v>
      </c>
      <c r="G14" s="17">
        <f t="shared" si="1"/>
        <v>0.1743407007971492</v>
      </c>
      <c r="H14" s="7">
        <f t="shared" si="2"/>
        <v>4855.0335018199657</v>
      </c>
    </row>
    <row r="15" spans="2:11" ht="17.100000000000001" customHeight="1">
      <c r="B15" s="27" t="s">
        <v>15</v>
      </c>
      <c r="C15" s="6">
        <v>186127</v>
      </c>
      <c r="D15" s="17">
        <f t="shared" si="0"/>
        <v>9.96629994468194E-3</v>
      </c>
      <c r="E15" s="18">
        <v>9.4857598678363096E-3</v>
      </c>
      <c r="F15" s="22">
        <v>630.85431152000285</v>
      </c>
      <c r="G15" s="17">
        <f t="shared" si="1"/>
        <v>8.9599194852930768E-3</v>
      </c>
      <c r="H15" s="7">
        <f t="shared" si="2"/>
        <v>3389.375595802881</v>
      </c>
    </row>
    <row r="16" spans="2:11" ht="17.100000000000001" customHeight="1">
      <c r="B16" s="27" t="s">
        <v>47</v>
      </c>
      <c r="C16" s="6">
        <v>168356</v>
      </c>
      <c r="D16" s="17">
        <f t="shared" si="0"/>
        <v>9.0147393633748605E-3</v>
      </c>
      <c r="E16" s="18">
        <v>8.5800802049646185E-3</v>
      </c>
      <c r="F16" s="22">
        <v>384.93608114999967</v>
      </c>
      <c r="G16" s="17">
        <f t="shared" si="1"/>
        <v>5.4671835178206271E-3</v>
      </c>
      <c r="H16" s="7">
        <f t="shared" si="2"/>
        <v>2286.4411197106115</v>
      </c>
    </row>
    <row r="17" spans="2:8" ht="17.100000000000001" customHeight="1">
      <c r="B17" s="28" t="s">
        <v>16</v>
      </c>
      <c r="C17" s="8">
        <v>421521</v>
      </c>
      <c r="D17" s="19">
        <f t="shared" si="0"/>
        <v>2.2570635743241314E-2</v>
      </c>
      <c r="E17" s="20">
        <v>2.148235874026997E-2</v>
      </c>
      <c r="F17" s="23">
        <v>1313.0637134699657</v>
      </c>
      <c r="G17" s="19">
        <f t="shared" si="1"/>
        <v>1.8649226829256273E-2</v>
      </c>
      <c r="H17" s="9">
        <f t="shared" si="2"/>
        <v>3115.0612032851641</v>
      </c>
    </row>
    <row r="18" spans="2:8" ht="17.100000000000001" customHeight="1">
      <c r="B18" s="27" t="s">
        <v>17</v>
      </c>
      <c r="C18" s="6">
        <v>257210</v>
      </c>
      <c r="D18" s="17">
        <f t="shared" si="0"/>
        <v>1.3772488724213262E-2</v>
      </c>
      <c r="E18" s="43">
        <v>1.3108427555412042E-2</v>
      </c>
      <c r="F18" s="22">
        <v>809.89125942998817</v>
      </c>
      <c r="G18" s="17">
        <f t="shared" si="1"/>
        <v>1.1502751655689069E-2</v>
      </c>
      <c r="H18" s="7">
        <f t="shared" si="2"/>
        <v>3148.7549451031769</v>
      </c>
    </row>
    <row r="19" spans="2:8" ht="17.100000000000001" customHeight="1">
      <c r="B19" s="27" t="s">
        <v>18</v>
      </c>
      <c r="C19" s="6">
        <v>200910</v>
      </c>
      <c r="D19" s="17">
        <f t="shared" si="0"/>
        <v>1.0757865983366458E-2</v>
      </c>
      <c r="E19" s="18">
        <v>1.0239159364557495E-2</v>
      </c>
      <c r="F19" s="22">
        <v>520.2343478999951</v>
      </c>
      <c r="G19" s="17">
        <f t="shared" si="1"/>
        <v>7.388802431161804E-3</v>
      </c>
      <c r="H19" s="7">
        <f t="shared" si="2"/>
        <v>2589.3900149320348</v>
      </c>
    </row>
    <row r="20" spans="2:8" ht="17.100000000000001" customHeight="1">
      <c r="B20" s="27" t="s">
        <v>19</v>
      </c>
      <c r="C20" s="6">
        <v>313770</v>
      </c>
      <c r="D20" s="17">
        <f t="shared" si="0"/>
        <v>1.6801033346278898E-2</v>
      </c>
      <c r="E20" s="18">
        <v>1.5990946363133769E-2</v>
      </c>
      <c r="F20" s="22">
        <v>771.77322916000367</v>
      </c>
      <c r="G20" s="17">
        <f t="shared" si="1"/>
        <v>1.0961367573944237E-2</v>
      </c>
      <c r="H20" s="7">
        <f t="shared" si="2"/>
        <v>2459.6782011027303</v>
      </c>
    </row>
    <row r="21" spans="2:8" ht="17.100000000000001" customHeight="1">
      <c r="B21" s="27" t="s">
        <v>55</v>
      </c>
      <c r="C21" s="6">
        <v>509044</v>
      </c>
      <c r="D21" s="17">
        <f t="shared" si="0"/>
        <v>2.7257115781378703E-2</v>
      </c>
      <c r="E21" s="18">
        <v>2.594287312513964E-2</v>
      </c>
      <c r="F21" s="22">
        <v>1757.9528158698749</v>
      </c>
      <c r="G21" s="17">
        <f t="shared" si="1"/>
        <v>2.496791319565848E-2</v>
      </c>
      <c r="H21" s="7">
        <f t="shared" si="2"/>
        <v>3453.4398124128265</v>
      </c>
    </row>
    <row r="22" spans="2:8" ht="17.100000000000001" customHeight="1">
      <c r="B22" s="28" t="s">
        <v>20</v>
      </c>
      <c r="C22" s="8">
        <v>87172</v>
      </c>
      <c r="D22" s="19">
        <f t="shared" si="0"/>
        <v>4.667685498491966E-3</v>
      </c>
      <c r="E22" s="20">
        <v>4.4426260520989795E-3</v>
      </c>
      <c r="F22" s="23">
        <v>188.62902007999946</v>
      </c>
      <c r="G22" s="19">
        <f t="shared" si="1"/>
        <v>2.6790667855377528E-3</v>
      </c>
      <c r="H22" s="7">
        <f t="shared" si="2"/>
        <v>2163.871656954062</v>
      </c>
    </row>
    <row r="23" spans="2:8" ht="17.100000000000001" customHeight="1">
      <c r="B23" s="27" t="s">
        <v>57</v>
      </c>
      <c r="C23" s="6">
        <v>312760</v>
      </c>
      <c r="D23" s="17">
        <f t="shared" si="0"/>
        <v>1.6746952192313442E-2</v>
      </c>
      <c r="E23" s="43">
        <v>1.5939472812995879E-2</v>
      </c>
      <c r="F23" s="22">
        <v>1130.7240128400285</v>
      </c>
      <c r="G23" s="17">
        <f t="shared" si="1"/>
        <v>1.605948620803381E-2</v>
      </c>
      <c r="H23" s="24">
        <f t="shared" si="2"/>
        <v>3615.3089040798968</v>
      </c>
    </row>
    <row r="24" spans="2:8" ht="17.100000000000001" customHeight="1">
      <c r="B24" s="27" t="s">
        <v>21</v>
      </c>
      <c r="C24" s="6">
        <v>358473</v>
      </c>
      <c r="D24" s="17">
        <f t="shared" si="0"/>
        <v>1.9194686639068856E-2</v>
      </c>
      <c r="E24" s="18">
        <v>1.8269186077801099E-2</v>
      </c>
      <c r="F24" s="22">
        <v>977.7099523299355</v>
      </c>
      <c r="G24" s="17">
        <f t="shared" si="1"/>
        <v>1.3886252804928622E-2</v>
      </c>
      <c r="H24" s="7">
        <f t="shared" si="2"/>
        <v>2727.4298268766001</v>
      </c>
    </row>
    <row r="25" spans="2:8" ht="17.100000000000001" customHeight="1">
      <c r="B25" s="27" t="s">
        <v>22</v>
      </c>
      <c r="C25" s="6">
        <v>113308</v>
      </c>
      <c r="D25" s="17">
        <f t="shared" si="0"/>
        <v>6.0671558351664259E-3</v>
      </c>
      <c r="E25" s="18">
        <v>5.7746188307166426E-3</v>
      </c>
      <c r="F25" s="22">
        <v>391.1897234699918</v>
      </c>
      <c r="G25" s="17">
        <f t="shared" si="1"/>
        <v>5.5560029657561495E-3</v>
      </c>
      <c r="H25" s="7">
        <f t="shared" si="2"/>
        <v>3452.4457537860681</v>
      </c>
    </row>
    <row r="26" spans="2:8" ht="17.100000000000001" customHeight="1">
      <c r="B26" s="27" t="s">
        <v>23</v>
      </c>
      <c r="C26" s="6">
        <v>207631</v>
      </c>
      <c r="D26" s="17">
        <f t="shared" si="0"/>
        <v>1.1117746612873231E-2</v>
      </c>
      <c r="E26" s="18">
        <v>1.0581687810574074E-2</v>
      </c>
      <c r="F26" s="22">
        <v>490.32555144999134</v>
      </c>
      <c r="G26" s="17">
        <f t="shared" si="1"/>
        <v>6.9640127401024354E-3</v>
      </c>
      <c r="H26" s="7">
        <f t="shared" si="2"/>
        <v>2361.5238160486215</v>
      </c>
    </row>
    <row r="27" spans="2:8" ht="17.100000000000001" customHeight="1">
      <c r="B27" s="28" t="s">
        <v>40</v>
      </c>
      <c r="C27" s="8">
        <v>107071</v>
      </c>
      <c r="D27" s="19">
        <f t="shared" si="0"/>
        <v>5.7331913230054751E-3</v>
      </c>
      <c r="E27" s="20">
        <v>5.4567569176374271E-3</v>
      </c>
      <c r="F27" s="23">
        <v>305.63950096000559</v>
      </c>
      <c r="G27" s="19">
        <f t="shared" si="1"/>
        <v>4.3409472997474703E-3</v>
      </c>
      <c r="H27" s="9">
        <f t="shared" si="2"/>
        <v>2854.5497936883526</v>
      </c>
    </row>
    <row r="28" spans="2:8" ht="17.100000000000001" customHeight="1">
      <c r="B28" s="27" t="s">
        <v>48</v>
      </c>
      <c r="C28" s="6">
        <v>274473</v>
      </c>
      <c r="D28" s="17">
        <f t="shared" si="0"/>
        <v>1.4696848091446627E-2</v>
      </c>
      <c r="E28" s="43">
        <v>1.3988217551481705E-2</v>
      </c>
      <c r="F28" s="22">
        <v>563.5357954799872</v>
      </c>
      <c r="G28" s="17">
        <f t="shared" si="1"/>
        <v>8.0038057319691824E-3</v>
      </c>
      <c r="H28" s="7">
        <f t="shared" si="2"/>
        <v>2053.1556673333521</v>
      </c>
    </row>
    <row r="29" spans="2:8" ht="17.100000000000001" customHeight="1">
      <c r="B29" s="27" t="s">
        <v>49</v>
      </c>
      <c r="C29" s="6">
        <v>219645</v>
      </c>
      <c r="D29" s="17">
        <f t="shared" si="0"/>
        <v>1.1761044616577201E-2</v>
      </c>
      <c r="E29" s="18">
        <v>1.1193968237659802E-2</v>
      </c>
      <c r="F29" s="22">
        <v>643.97786424000026</v>
      </c>
      <c r="G29" s="17">
        <f t="shared" si="1"/>
        <v>9.1463111348149134E-3</v>
      </c>
      <c r="H29" s="7">
        <f t="shared" si="2"/>
        <v>2931.9031356962382</v>
      </c>
    </row>
    <row r="30" spans="2:8" ht="17.100000000000001" customHeight="1">
      <c r="B30" s="27" t="s">
        <v>58</v>
      </c>
      <c r="C30" s="6">
        <v>191193</v>
      </c>
      <c r="D30" s="17">
        <f t="shared" si="0"/>
        <v>1.0237562445661158E-2</v>
      </c>
      <c r="E30" s="18">
        <v>9.7439430411021908E-3</v>
      </c>
      <c r="F30" s="22">
        <v>609.37244692999946</v>
      </c>
      <c r="G30" s="17">
        <f t="shared" si="1"/>
        <v>8.6548161141888347E-3</v>
      </c>
      <c r="H30" s="7">
        <f t="shared" si="2"/>
        <v>3187.2110743071107</v>
      </c>
    </row>
    <row r="31" spans="2:8" ht="17.100000000000001" customHeight="1">
      <c r="B31" s="27" t="s">
        <v>7</v>
      </c>
      <c r="C31" s="6">
        <v>156302</v>
      </c>
      <c r="D31" s="17">
        <f t="shared" si="0"/>
        <v>8.3692995317910714E-3</v>
      </c>
      <c r="E31" s="18">
        <v>7.9657612214377865E-3</v>
      </c>
      <c r="F31" s="22">
        <v>514.38040928000555</v>
      </c>
      <c r="G31" s="17">
        <f t="shared" si="1"/>
        <v>7.3056599087930867E-3</v>
      </c>
      <c r="H31" s="7">
        <f t="shared" si="2"/>
        <v>3290.939394761459</v>
      </c>
    </row>
    <row r="32" spans="2:8" ht="17.100000000000001" customHeight="1">
      <c r="B32" s="28" t="s">
        <v>50</v>
      </c>
      <c r="C32" s="8">
        <v>150780</v>
      </c>
      <c r="D32" s="19">
        <f t="shared" si="0"/>
        <v>8.0736201929819049E-3</v>
      </c>
      <c r="E32" s="20">
        <v>7.6843385047433129E-3</v>
      </c>
      <c r="F32" s="23">
        <v>373.18827306999452</v>
      </c>
      <c r="G32" s="19">
        <f t="shared" si="1"/>
        <v>5.3003313419641984E-3</v>
      </c>
      <c r="H32" s="7">
        <f t="shared" si="2"/>
        <v>2475.0515523941804</v>
      </c>
    </row>
    <row r="33" spans="2:8" ht="17.100000000000001" customHeight="1">
      <c r="B33" s="27" t="s">
        <v>24</v>
      </c>
      <c r="C33" s="6">
        <v>3067160</v>
      </c>
      <c r="D33" s="17">
        <f t="shared" si="0"/>
        <v>0.16423321999672622</v>
      </c>
      <c r="E33" s="43">
        <v>0.15631446934744994</v>
      </c>
      <c r="F33" s="22">
        <v>18118.344098942995</v>
      </c>
      <c r="G33" s="17">
        <f t="shared" si="1"/>
        <v>0.25733184567165601</v>
      </c>
      <c r="H33" s="24">
        <f t="shared" si="2"/>
        <v>5907.2053948744096</v>
      </c>
    </row>
    <row r="34" spans="2:8" ht="17.100000000000001" customHeight="1">
      <c r="B34" s="27" t="s">
        <v>51</v>
      </c>
      <c r="C34" s="6">
        <v>574297</v>
      </c>
      <c r="D34" s="17">
        <f t="shared" si="0"/>
        <v>3.0751133147426245E-2</v>
      </c>
      <c r="E34" s="18">
        <v>2.9268421211424398E-2</v>
      </c>
      <c r="F34" s="22">
        <v>1680.4094322899107</v>
      </c>
      <c r="G34" s="17">
        <f t="shared" si="1"/>
        <v>2.3866577339175795E-2</v>
      </c>
      <c r="H34" s="7">
        <f t="shared" si="2"/>
        <v>2926.0285745701453</v>
      </c>
    </row>
    <row r="35" spans="2:8" ht="17.100000000000001" customHeight="1">
      <c r="B35" s="27" t="s">
        <v>25</v>
      </c>
      <c r="C35" s="6">
        <v>570302</v>
      </c>
      <c r="D35" s="17">
        <f t="shared" si="0"/>
        <v>3.053721808792921E-2</v>
      </c>
      <c r="E35" s="18">
        <v>2.9064820386869087E-2</v>
      </c>
      <c r="F35" s="22">
        <v>1611.5119762199129</v>
      </c>
      <c r="G35" s="17">
        <f t="shared" si="1"/>
        <v>2.288803816165743E-2</v>
      </c>
      <c r="H35" s="7">
        <f t="shared" si="2"/>
        <v>2825.7168591727063</v>
      </c>
    </row>
    <row r="36" spans="2:8" ht="17.100000000000001" customHeight="1">
      <c r="B36" s="27" t="s">
        <v>56</v>
      </c>
      <c r="C36" s="6">
        <v>132075</v>
      </c>
      <c r="D36" s="17">
        <f t="shared" si="0"/>
        <v>7.0720479306810259E-3</v>
      </c>
      <c r="E36" s="18">
        <v>6.731058548971834E-3</v>
      </c>
      <c r="F36" s="22">
        <v>323.93516644000027</v>
      </c>
      <c r="G36" s="17">
        <f t="shared" si="1"/>
        <v>4.6007976116770747E-3</v>
      </c>
      <c r="H36" s="7">
        <f t="shared" si="2"/>
        <v>2452.6607339769089</v>
      </c>
    </row>
    <row r="37" spans="2:8" ht="17.100000000000001" customHeight="1">
      <c r="B37" s="28" t="s">
        <v>26</v>
      </c>
      <c r="C37" s="8">
        <v>486170</v>
      </c>
      <c r="D37" s="19">
        <f t="shared" si="0"/>
        <v>2.6032311508303572E-2</v>
      </c>
      <c r="E37" s="20">
        <v>2.4777124624294048E-2</v>
      </c>
      <c r="F37" s="23">
        <v>1770.2853707799977</v>
      </c>
      <c r="G37" s="19">
        <f t="shared" si="1"/>
        <v>2.5143070434064944E-2</v>
      </c>
      <c r="H37" s="9">
        <f t="shared" si="2"/>
        <v>3641.2887894769274</v>
      </c>
    </row>
    <row r="38" spans="2:8" ht="17.100000000000001" customHeight="1">
      <c r="B38" s="27" t="s">
        <v>27</v>
      </c>
      <c r="C38" s="6">
        <v>81854</v>
      </c>
      <c r="D38" s="17">
        <f t="shared" si="0"/>
        <v>4.3829294818698824E-3</v>
      </c>
      <c r="E38" s="43">
        <v>4.1715999732541394E-3</v>
      </c>
      <c r="F38" s="22">
        <v>232.4916639399996</v>
      </c>
      <c r="G38" s="17">
        <f t="shared" si="1"/>
        <v>3.3020406643256522E-3</v>
      </c>
      <c r="H38" s="7">
        <f t="shared" si="2"/>
        <v>2840.3213519192659</v>
      </c>
    </row>
    <row r="39" spans="2:8" ht="17.100000000000001" customHeight="1">
      <c r="B39" s="27" t="s">
        <v>28</v>
      </c>
      <c r="C39" s="6">
        <v>404174</v>
      </c>
      <c r="D39" s="17">
        <f t="shared" si="0"/>
        <v>2.164177853746033E-2</v>
      </c>
      <c r="E39" s="18">
        <v>2.0598287775673987E-2</v>
      </c>
      <c r="F39" s="22">
        <v>1334.2274371999542</v>
      </c>
      <c r="G39" s="17">
        <f t="shared" si="1"/>
        <v>1.8949811698325002E-2</v>
      </c>
      <c r="H39" s="7">
        <f t="shared" si="2"/>
        <v>3301.1213912818594</v>
      </c>
    </row>
    <row r="40" spans="2:8" ht="17.100000000000001" customHeight="1">
      <c r="B40" s="27" t="s">
        <v>29</v>
      </c>
      <c r="C40" s="6">
        <v>390922</v>
      </c>
      <c r="D40" s="17">
        <f t="shared" ref="D40:D57" si="3">C40/$C$57</f>
        <v>2.0932190960875927E-2</v>
      </c>
      <c r="E40" s="18">
        <v>1.9922914026736075E-2</v>
      </c>
      <c r="F40" s="22">
        <v>1201.7682374099961</v>
      </c>
      <c r="G40" s="17">
        <f t="shared" ref="G40:G57" si="4">F40/$F$57</f>
        <v>1.7068515583624922E-2</v>
      </c>
      <c r="H40" s="7">
        <f t="shared" si="2"/>
        <v>3074.1893201456969</v>
      </c>
    </row>
    <row r="41" spans="2:8" ht="17.100000000000001" customHeight="1">
      <c r="B41" s="27" t="s">
        <v>30</v>
      </c>
      <c r="C41" s="6">
        <v>159174</v>
      </c>
      <c r="D41" s="17">
        <f t="shared" si="3"/>
        <v>8.5230827735621548E-3</v>
      </c>
      <c r="E41" s="18">
        <v>8.1121295739090861E-3</v>
      </c>
      <c r="F41" s="22">
        <v>454.87196456000009</v>
      </c>
      <c r="G41" s="17">
        <f t="shared" si="4"/>
        <v>6.4604713071624281E-3</v>
      </c>
      <c r="H41" s="7">
        <f t="shared" si="2"/>
        <v>2857.7026685262676</v>
      </c>
    </row>
    <row r="42" spans="2:8" ht="17.100000000000001" customHeight="1">
      <c r="B42" s="28" t="s">
        <v>52</v>
      </c>
      <c r="C42" s="8">
        <v>357537</v>
      </c>
      <c r="D42" s="19">
        <f t="shared" si="3"/>
        <v>1.9144567866681068E-2</v>
      </c>
      <c r="E42" s="20">
        <v>1.8221483857079255E-2</v>
      </c>
      <c r="F42" s="23">
        <v>1100.7803017500071</v>
      </c>
      <c r="G42" s="19">
        <f t="shared" si="4"/>
        <v>1.5634200630114822E-2</v>
      </c>
      <c r="H42" s="7">
        <f t="shared" si="2"/>
        <v>3078.7870954614687</v>
      </c>
    </row>
    <row r="43" spans="2:8" ht="17.100000000000001" customHeight="1">
      <c r="B43" s="27" t="s">
        <v>6</v>
      </c>
      <c r="C43" s="6">
        <v>264016</v>
      </c>
      <c r="D43" s="17">
        <f t="shared" si="3"/>
        <v>1.4136920737964654E-2</v>
      </c>
      <c r="E43" s="43">
        <v>1.3455287933865967E-2</v>
      </c>
      <c r="F43" s="22">
        <v>928.49203871001487</v>
      </c>
      <c r="G43" s="17">
        <f t="shared" si="4"/>
        <v>1.3187218915144997E-2</v>
      </c>
      <c r="H43" s="24">
        <f t="shared" si="2"/>
        <v>3516.8021586192308</v>
      </c>
    </row>
    <row r="44" spans="2:8" ht="17.100000000000001" customHeight="1">
      <c r="B44" s="27" t="s">
        <v>31</v>
      </c>
      <c r="C44" s="6">
        <v>72257</v>
      </c>
      <c r="D44" s="17">
        <f t="shared" si="3"/>
        <v>3.8690514278040423E-3</v>
      </c>
      <c r="E44" s="18">
        <v>3.6824993191221485E-3</v>
      </c>
      <c r="F44" s="22">
        <v>204.56212381999933</v>
      </c>
      <c r="G44" s="17">
        <f t="shared" si="4"/>
        <v>2.9053620236843408E-3</v>
      </c>
      <c r="H44" s="7">
        <f t="shared" si="2"/>
        <v>2831.0353850837887</v>
      </c>
    </row>
    <row r="45" spans="2:8" ht="17.100000000000001" customHeight="1">
      <c r="B45" s="27" t="s">
        <v>32</v>
      </c>
      <c r="C45" s="6">
        <v>705798</v>
      </c>
      <c r="D45" s="17">
        <f t="shared" si="3"/>
        <v>3.7792445848031847E-2</v>
      </c>
      <c r="E45" s="18">
        <v>3.5970226475466383E-2</v>
      </c>
      <c r="F45" s="22">
        <v>2350.7785183098808</v>
      </c>
      <c r="G45" s="17">
        <f t="shared" si="4"/>
        <v>3.3387718633583814E-2</v>
      </c>
      <c r="H45" s="7">
        <f t="shared" si="2"/>
        <v>3330.6675823817591</v>
      </c>
    </row>
    <row r="46" spans="2:8" ht="17.100000000000001" customHeight="1">
      <c r="B46" s="27" t="s">
        <v>33</v>
      </c>
      <c r="C46" s="6">
        <v>48394</v>
      </c>
      <c r="D46" s="17">
        <f t="shared" si="3"/>
        <v>2.5912904604003602E-3</v>
      </c>
      <c r="E46" s="18">
        <v>2.4663475102702473E-3</v>
      </c>
      <c r="F46" s="22">
        <v>132.70414828000057</v>
      </c>
      <c r="G46" s="17">
        <f t="shared" si="4"/>
        <v>1.8847750776060091E-3</v>
      </c>
      <c r="H46" s="7">
        <f t="shared" si="2"/>
        <v>2742.161182791267</v>
      </c>
    </row>
    <row r="47" spans="2:8" ht="17.100000000000001" customHeight="1">
      <c r="B47" s="28" t="s">
        <v>34</v>
      </c>
      <c r="C47" s="8">
        <v>335719</v>
      </c>
      <c r="D47" s="19">
        <f t="shared" si="3"/>
        <v>1.7976307849633187E-2</v>
      </c>
      <c r="E47" s="20">
        <v>1.710955324627882E-2</v>
      </c>
      <c r="F47" s="23">
        <v>1213.0147631800126</v>
      </c>
      <c r="G47" s="19">
        <f t="shared" si="4"/>
        <v>1.722824812971124E-2</v>
      </c>
      <c r="H47" s="9">
        <f t="shared" si="2"/>
        <v>3613.1847264528146</v>
      </c>
    </row>
    <row r="48" spans="2:8" ht="17.100000000000001" customHeight="1">
      <c r="B48" s="27" t="s">
        <v>53</v>
      </c>
      <c r="C48" s="6">
        <v>66796</v>
      </c>
      <c r="D48" s="17">
        <f t="shared" si="3"/>
        <v>3.5766383765116019E-3</v>
      </c>
      <c r="E48" s="43">
        <v>3.4041854010003606E-3</v>
      </c>
      <c r="F48" s="22">
        <v>174.79779773999746</v>
      </c>
      <c r="G48" s="17">
        <f t="shared" si="4"/>
        <v>2.4826242214043455E-3</v>
      </c>
      <c r="H48" s="24">
        <f t="shared" si="2"/>
        <v>2616.8901991136813</v>
      </c>
    </row>
    <row r="49" spans="2:8" ht="17.100000000000001" customHeight="1">
      <c r="B49" s="27" t="s">
        <v>35</v>
      </c>
      <c r="C49" s="6">
        <v>287526</v>
      </c>
      <c r="D49" s="17">
        <f t="shared" si="3"/>
        <v>1.5395780074328924E-2</v>
      </c>
      <c r="E49" s="18">
        <v>1.4653449482125122E-2</v>
      </c>
      <c r="F49" s="22">
        <v>742.16434328999947</v>
      </c>
      <c r="G49" s="17">
        <f t="shared" si="4"/>
        <v>1.0540837463267396E-2</v>
      </c>
      <c r="H49" s="7">
        <f t="shared" si="2"/>
        <v>2581.2077630892491</v>
      </c>
    </row>
    <row r="50" spans="2:8" ht="17.100000000000001" customHeight="1">
      <c r="B50" s="27" t="s">
        <v>36</v>
      </c>
      <c r="C50" s="6">
        <v>1097440</v>
      </c>
      <c r="D50" s="17">
        <f t="shared" si="3"/>
        <v>5.876318971074454E-2</v>
      </c>
      <c r="E50" s="18">
        <v>5.5929834518142339E-2</v>
      </c>
      <c r="F50" s="22">
        <v>3786.9017311197085</v>
      </c>
      <c r="G50" s="17">
        <f t="shared" si="4"/>
        <v>5.3784739186130949E-2</v>
      </c>
      <c r="H50" s="7">
        <f t="shared" si="2"/>
        <v>3450.6685842685783</v>
      </c>
    </row>
    <row r="51" spans="2:8" ht="17.100000000000001" customHeight="1">
      <c r="B51" s="27" t="s">
        <v>37</v>
      </c>
      <c r="C51" s="6">
        <v>264506</v>
      </c>
      <c r="D51" s="17">
        <f t="shared" si="3"/>
        <v>1.416315812949245E-2</v>
      </c>
      <c r="E51" s="18">
        <v>1.3480260250269497E-2</v>
      </c>
      <c r="F51" s="22">
        <v>928.10550789997581</v>
      </c>
      <c r="G51" s="17">
        <f t="shared" si="4"/>
        <v>1.3181729081956426E-2</v>
      </c>
      <c r="H51" s="7">
        <f t="shared" si="2"/>
        <v>3508.8259166142766</v>
      </c>
    </row>
    <row r="52" spans="2:8" ht="17.100000000000001" customHeight="1">
      <c r="B52" s="28" t="s">
        <v>38</v>
      </c>
      <c r="C52" s="8">
        <v>81194</v>
      </c>
      <c r="D52" s="19">
        <f t="shared" si="3"/>
        <v>4.3475893218528506E-3</v>
      </c>
      <c r="E52" s="20">
        <v>4.137963791975916E-3</v>
      </c>
      <c r="F52" s="23">
        <v>183.89760705000728</v>
      </c>
      <c r="G52" s="19">
        <f t="shared" si="4"/>
        <v>2.6118673085329066E-3</v>
      </c>
      <c r="H52" s="9">
        <f t="shared" si="2"/>
        <v>2264.9162136365653</v>
      </c>
    </row>
    <row r="53" spans="2:8" ht="17.100000000000001" customHeight="1">
      <c r="B53" s="27" t="s">
        <v>39</v>
      </c>
      <c r="C53" s="6">
        <v>483286</v>
      </c>
      <c r="D53" s="17">
        <f t="shared" si="3"/>
        <v>2.5877885718168542E-2</v>
      </c>
      <c r="E53" s="43">
        <v>2.4630144704890417E-2</v>
      </c>
      <c r="F53" s="22">
        <v>1750.3067648899666</v>
      </c>
      <c r="G53" s="17">
        <f t="shared" si="4"/>
        <v>2.4859317597737688E-2</v>
      </c>
      <c r="H53" s="7">
        <f t="shared" si="2"/>
        <v>3621.6790159242491</v>
      </c>
    </row>
    <row r="54" spans="2:8" ht="17.100000000000001" customHeight="1">
      <c r="B54" s="27" t="s">
        <v>9</v>
      </c>
      <c r="C54" s="6">
        <v>27499</v>
      </c>
      <c r="D54" s="17">
        <f t="shared" si="3"/>
        <v>1.4724531216793301E-3</v>
      </c>
      <c r="E54" s="18">
        <v>1.401456589348298E-3</v>
      </c>
      <c r="F54" s="22">
        <v>72.758271340000292</v>
      </c>
      <c r="G54" s="17">
        <f t="shared" si="4"/>
        <v>1.0333736984768772E-3</v>
      </c>
      <c r="H54" s="7">
        <f t="shared" si="2"/>
        <v>2645.8515342376195</v>
      </c>
    </row>
    <row r="55" spans="2:8" ht="17.100000000000001" customHeight="1">
      <c r="B55" s="27" t="s">
        <v>10</v>
      </c>
      <c r="C55" s="6">
        <v>26979</v>
      </c>
      <c r="D55" s="17">
        <f t="shared" si="3"/>
        <v>1.4446093592416687E-3</v>
      </c>
      <c r="E55" s="18">
        <v>1.3749553556139397E-3</v>
      </c>
      <c r="F55" s="22">
        <v>67.176599459999835</v>
      </c>
      <c r="G55" s="17">
        <f t="shared" si="4"/>
        <v>9.5409813560146562E-4</v>
      </c>
      <c r="H55" s="7">
        <f t="shared" si="2"/>
        <v>2489.9588368731174</v>
      </c>
    </row>
    <row r="56" spans="2:8" ht="17.100000000000001" customHeight="1" thickBot="1">
      <c r="B56" s="27" t="s">
        <v>61</v>
      </c>
      <c r="C56" s="6">
        <v>3780</v>
      </c>
      <c r="D56" s="17">
        <f t="shared" si="3"/>
        <v>2.024027346430004E-4</v>
      </c>
      <c r="E56" s="18">
        <v>1.9264358368437274E-4</v>
      </c>
      <c r="F56" s="22">
        <v>12.561483249999968</v>
      </c>
      <c r="G56" s="17">
        <f t="shared" si="4"/>
        <v>1.7840866976826336E-4</v>
      </c>
      <c r="H56" s="7">
        <f t="shared" si="2"/>
        <v>3323.1437169312085</v>
      </c>
    </row>
    <row r="57" spans="2:8" ht="17.100000000000001" customHeight="1" thickTop="1" thickBot="1">
      <c r="B57" s="10" t="s">
        <v>8</v>
      </c>
      <c r="C57" s="11">
        <v>18675637</v>
      </c>
      <c r="D57" s="12">
        <f t="shared" si="3"/>
        <v>1</v>
      </c>
      <c r="E57" s="44">
        <v>0.95178350245197574</v>
      </c>
      <c r="F57" s="25">
        <v>70408.479959612916</v>
      </c>
      <c r="G57" s="12">
        <f t="shared" si="4"/>
        <v>1</v>
      </c>
      <c r="H57" s="13">
        <f>(F57/C57)*10^6</f>
        <v>3770.0711338313608</v>
      </c>
    </row>
    <row r="58" spans="2:8" ht="18.75" customHeight="1" thickTop="1">
      <c r="C58" s="2"/>
      <c r="D58" s="2"/>
      <c r="E58" s="2"/>
      <c r="F58" s="2"/>
    </row>
    <row r="59" spans="2:8" ht="18.75" customHeight="1"/>
    <row r="60" spans="2:8" ht="18.75" customHeight="1"/>
    <row r="61" spans="2:8" ht="18.75" customHeight="1"/>
    <row r="62" spans="2:8" ht="18.75" customHeight="1"/>
    <row r="63" spans="2:8" ht="18.75" customHeight="1"/>
    <row r="64" spans="2:8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18.75" customHeight="1"/>
  </sheetData>
  <mergeCells count="4">
    <mergeCell ref="B2:H2"/>
    <mergeCell ref="B4:H4"/>
    <mergeCell ref="B5:B7"/>
    <mergeCell ref="C6:C7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  <ignoredErrors>
    <ignoredError sqref="D44:D57 G44:H57 D21:D43 G21:H43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VI.9</vt:lpstr>
      <vt:lpstr>VI.9!Área_de_impresión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2015-10-23T10:16:39Z</cp:lastPrinted>
  <dcterms:created xsi:type="dcterms:W3CDTF">1998-07-21T09:27:02Z</dcterms:created>
  <dcterms:modified xsi:type="dcterms:W3CDTF">2019-09-20T12:03:54Z</dcterms:modified>
</cp:coreProperties>
</file>