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35" windowWidth="18840" windowHeight="6150" autoFilterDateGrouping="0"/>
  </bookViews>
  <sheets>
    <sheet name="VI.10" sheetId="137" r:id="rId1"/>
  </sheets>
  <definedNames>
    <definedName name="_xlnm.Print_Area" localSheetId="0">VI.10!$B$2:$H$57</definedName>
  </definedNames>
  <calcPr calcId="162913"/>
</workbook>
</file>

<file path=xl/calcChain.xml><?xml version="1.0" encoding="utf-8"?>
<calcChain xmlns="http://schemas.openxmlformats.org/spreadsheetml/2006/main">
  <c r="H57" i="137" l="1"/>
  <c r="H10" i="137"/>
  <c r="H11" i="137"/>
  <c r="H12" i="137"/>
  <c r="H13" i="137"/>
  <c r="H14" i="137"/>
  <c r="H15" i="137"/>
  <c r="H16" i="137"/>
  <c r="H17" i="137"/>
  <c r="H18" i="137"/>
  <c r="H19" i="137"/>
  <c r="H20" i="137"/>
  <c r="H21" i="137"/>
  <c r="H22" i="137"/>
  <c r="H23" i="137"/>
  <c r="H24" i="137"/>
  <c r="H25" i="137"/>
  <c r="H26" i="137"/>
  <c r="H27" i="137"/>
  <c r="H28" i="137"/>
  <c r="H29" i="137"/>
  <c r="H30" i="137"/>
  <c r="H31" i="137"/>
  <c r="H32" i="137"/>
  <c r="H33" i="137"/>
  <c r="H34" i="137"/>
  <c r="H35" i="137"/>
  <c r="H36" i="137"/>
  <c r="H37" i="137"/>
  <c r="H38" i="137"/>
  <c r="H39" i="137"/>
  <c r="H40" i="137"/>
  <c r="H41" i="137"/>
  <c r="H42" i="137"/>
  <c r="H43" i="137"/>
  <c r="H44" i="137"/>
  <c r="H45" i="137"/>
  <c r="H46" i="137"/>
  <c r="H47" i="137"/>
  <c r="H48" i="137"/>
  <c r="H49" i="137"/>
  <c r="H50" i="137"/>
  <c r="H51" i="137"/>
  <c r="H52" i="137"/>
  <c r="H53" i="137"/>
  <c r="H54" i="137"/>
  <c r="H55" i="137"/>
  <c r="H56" i="137"/>
  <c r="H9" i="137"/>
  <c r="H8" i="137"/>
  <c r="G56" i="137"/>
  <c r="D56" i="137"/>
  <c r="D9" i="137"/>
  <c r="D10" i="137"/>
  <c r="D11" i="137"/>
  <c r="D12" i="137"/>
  <c r="D13" i="137"/>
  <c r="D14" i="137"/>
  <c r="D15" i="137"/>
  <c r="D16" i="137"/>
  <c r="D17" i="137"/>
  <c r="D18" i="137"/>
  <c r="D19" i="137"/>
  <c r="D20" i="137"/>
  <c r="D21" i="137"/>
  <c r="D22" i="137"/>
  <c r="D23" i="137"/>
  <c r="D24" i="137"/>
  <c r="D25" i="137"/>
  <c r="D26" i="137"/>
  <c r="D27" i="137"/>
  <c r="D28" i="137"/>
  <c r="D29" i="137"/>
  <c r="D30" i="137"/>
  <c r="D31" i="137"/>
  <c r="D32" i="137"/>
  <c r="D33" i="137"/>
  <c r="D34" i="137"/>
  <c r="D35" i="137"/>
  <c r="D36" i="137"/>
  <c r="D37" i="137"/>
  <c r="D38" i="137"/>
  <c r="D39" i="137"/>
  <c r="D40" i="137"/>
  <c r="D41" i="137"/>
  <c r="D42" i="137"/>
  <c r="D43" i="137"/>
  <c r="D44" i="137"/>
  <c r="D45" i="137"/>
  <c r="D46" i="137"/>
  <c r="D47" i="137"/>
  <c r="D48" i="137"/>
  <c r="D49" i="137"/>
  <c r="D50" i="137"/>
  <c r="D51" i="137"/>
  <c r="D52" i="137"/>
  <c r="D53" i="137"/>
  <c r="D54" i="137"/>
  <c r="D55" i="137"/>
  <c r="D57" i="137"/>
  <c r="D8" i="137"/>
  <c r="G9" i="137"/>
  <c r="G10" i="137"/>
  <c r="G11" i="137"/>
  <c r="G12" i="137"/>
  <c r="G13" i="137"/>
  <c r="G14" i="137"/>
  <c r="G15" i="137"/>
  <c r="G16" i="137"/>
  <c r="G17" i="137"/>
  <c r="G18" i="137"/>
  <c r="G19" i="137"/>
  <c r="G20" i="137"/>
  <c r="G21" i="137"/>
  <c r="G22" i="137"/>
  <c r="G23" i="137"/>
  <c r="G24" i="137"/>
  <c r="G25" i="137"/>
  <c r="G26" i="137"/>
  <c r="G27" i="137"/>
  <c r="G28" i="137"/>
  <c r="G29" i="137"/>
  <c r="G30" i="137"/>
  <c r="G31" i="137"/>
  <c r="G32" i="137"/>
  <c r="G33" i="137"/>
  <c r="G34" i="137"/>
  <c r="G35" i="137"/>
  <c r="G36" i="137"/>
  <c r="G37" i="137"/>
  <c r="G38" i="137"/>
  <c r="G39" i="137"/>
  <c r="G40" i="137"/>
  <c r="G41" i="137"/>
  <c r="G42" i="137"/>
  <c r="G43" i="137"/>
  <c r="G44" i="137"/>
  <c r="G45" i="137"/>
  <c r="G46" i="137"/>
  <c r="G47" i="137"/>
  <c r="G48" i="137"/>
  <c r="G49" i="137"/>
  <c r="G50" i="137"/>
  <c r="G51" i="137"/>
  <c r="G52" i="137"/>
  <c r="G53" i="137"/>
  <c r="G54" i="137"/>
  <c r="G55" i="137"/>
  <c r="G57" i="137"/>
  <c r="G8" i="137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<sst xmlns="http://schemas.openxmlformats.org/spreadsheetml/2006/main" count="67" uniqueCount="65">
  <si>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</si>
  <si>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</si>
  <si>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</si>
  <si>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</si>
  <si>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</si>
  <si>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</si>
  <si>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</si>
  <si>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</si>
  <si>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</si>
  <si>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</si>
  <si>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</si>
  <si>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</si>
  <si>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</si>
  <si>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</si>
  <si>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</si>
  <si>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</si>
  <si>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</si>
  <si>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</si>
  <si>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</si>
  <si>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</si>
  <si>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</si>
  <si>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</si>
  <si>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</si>
  <si>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</si>
  <si>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</si>
  <si>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</si>
  <si>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</si>
  <si>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</si>
  <si>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</si>
  <si>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</si>
  <si>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</si>
  <si>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</si>
  <si>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</si>
  <si>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</si>
  <si>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</si>
  <si>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</si>
  <si>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</si>
  <si>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</si>
  <si>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</si>
  <si>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</si>
  <si>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</si>
  <si>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</si>
  <si>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</si>
  <si>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</si>
  <si>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</si>
  <si>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</si>
  <si>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</si>
  <si>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</si>
  <si>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</si>
  <si>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</si>
  <si>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</si>
  <si>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</si>
  <si>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</si>
  <si>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</si>
  <si>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</si>
  <si>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</si>
  <si>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</si>
  <si>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</si>
  <si>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</si>
  <si>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</si>
  <si>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</si>
  <si>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</si>
  <si>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</si>
  <si>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  IRPF  2016  POR  PROVINCIAS</t>
  </si>
  <si>
    <t>VI.10.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</si>
</sst>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_);\(#,##0\)"/>
    <numFmt numFmtId="166" formatCode="#,##0.0"/>
    <numFmt numFmtId="167" formatCode="0.0%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5" fontId="2" fillId="0" borderId="0" xfId="0" applyNumberFormat="1" applyFont="1"/>
    <xf numFmtId="165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5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4" fillId="0" borderId="26" xfId="0" applyNumberFormat="1" applyFont="1" applyBorder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7" fontId="4" fillId="0" borderId="29" xfId="0" applyNumberFormat="1" applyFont="1" applyBorder="1" applyAlignment="1" applyProtection="1">
      <alignment horizontal="right" vertical="center" indent="1"/>
    </xf>
    <xf numFmtId="167" fontId="4" fillId="0" borderId="30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6" fontId="3" fillId="2" borderId="22" xfId="0" applyNumberFormat="1" applyFont="1" applyFill="1" applyBorder="1" applyAlignment="1" applyProtection="1">
      <alignment horizontal="right" vertical="center" indent="1"/>
    </xf>
    <xf numFmtId="166" fontId="4" fillId="0" borderId="14" xfId="0" applyNumberFormat="1" applyFont="1" applyBorder="1" applyAlignment="1" applyProtection="1">
      <alignment horizontal="right" vertical="center" indent="1"/>
    </xf>
    <xf numFmtId="166" fontId="4" fillId="0" borderId="16" xfId="0" applyNumberFormat="1" applyFont="1" applyBorder="1" applyAlignment="1" applyProtection="1">
      <alignment horizontal="right" vertical="center" indent="1"/>
    </xf>
    <xf numFmtId="166" fontId="4" fillId="0" borderId="19" xfId="0" applyNumberFormat="1" applyFont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7" fontId="4" fillId="0" borderId="35" xfId="0" applyNumberFormat="1" applyFont="1" applyBorder="1" applyAlignment="1" applyProtection="1">
      <alignment horizontal="right" vertical="center" indent="1"/>
    </xf>
    <xf numFmtId="167" fontId="3" fillId="2" borderId="23" xfId="0" applyNumberFormat="1" applyFont="1" applyFill="1" applyBorder="1" applyAlignment="1" applyProtection="1">
      <alignment horizontal="right" vertical="center" indent="1"/>
    </xf>
    <xf numFmtId="0" fontId="5" fillId="8" borderId="11" xfId="0" applyFont="1" applyFill="1" applyBorder="1" applyAlignment="1" applyProtection="1">
      <alignment horizontal="centerContinuous" vertical="top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63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49" t="s">
        <v>64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5" t="s">
        <v>62</v>
      </c>
      <c r="G7" s="41" t="s">
        <v>5</v>
      </c>
      <c r="H7" s="42" t="s">
        <v>43</v>
      </c>
    </row>
    <row r="8" spans="2:11" ht="17.100000000000001" customHeight="1">
      <c r="B8" s="26" t="s">
        <v>11</v>
      </c>
      <c r="C8" s="3">
        <v>168115</v>
      </c>
      <c r="D8" s="15">
        <f t="shared" ref="D8:D39" si="0">C8/$C$57</f>
        <v>8.9114205381593693E-3</v>
      </c>
      <c r="E8" s="16">
        <v>8.5677979024069637E-3</v>
      </c>
      <c r="F8" s="23">
        <v>-27.205670869999928</v>
      </c>
      <c r="G8" s="15">
        <f t="shared" ref="G8:G39" si="1">F8/$F$57</f>
        <v>3.6425966630776671E-2</v>
      </c>
      <c r="H8" s="4">
        <f>F8*10^6/C8</f>
        <v>-161.82774214079603</v>
      </c>
      <c r="I8" s="5"/>
    </row>
    <row r="9" spans="2:11" ht="17.100000000000001" customHeight="1">
      <c r="B9" s="27" t="s">
        <v>12</v>
      </c>
      <c r="C9" s="6">
        <v>677271</v>
      </c>
      <c r="D9" s="17">
        <f t="shared" si="0"/>
        <v>3.5900703085981228E-2</v>
      </c>
      <c r="E9" s="18">
        <v>3.45163789855817E-2</v>
      </c>
      <c r="F9" s="24">
        <v>22.000002300000716</v>
      </c>
      <c r="G9" s="17">
        <f t="shared" si="1"/>
        <v>-2.9456040745553511E-2</v>
      </c>
      <c r="H9" s="7">
        <f>(F9/C9)*10^6</f>
        <v>32.483307715819393</v>
      </c>
    </row>
    <row r="10" spans="2:11" ht="17.100000000000001" customHeight="1">
      <c r="B10" s="27" t="s">
        <v>45</v>
      </c>
      <c r="C10" s="6">
        <v>279942</v>
      </c>
      <c r="D10" s="17">
        <f t="shared" si="0"/>
        <v>1.4839133261716148E-2</v>
      </c>
      <c r="E10" s="18">
        <v>1.4266939180891714E-2</v>
      </c>
      <c r="F10" s="24">
        <v>-26.227556449997667</v>
      </c>
      <c r="G10" s="17">
        <f t="shared" si="1"/>
        <v>3.5116358667263002E-2</v>
      </c>
      <c r="H10" s="7">
        <f t="shared" ref="H10:H56" si="2">(F10/C10)*10^6</f>
        <v>-93.689251523521534</v>
      </c>
    </row>
    <row r="11" spans="2:11" ht="17.100000000000001" customHeight="1">
      <c r="B11" s="27" t="s">
        <v>46</v>
      </c>
      <c r="C11" s="6">
        <v>71891</v>
      </c>
      <c r="D11" s="17">
        <f t="shared" si="0"/>
        <v>3.8107898397455029E-3</v>
      </c>
      <c r="E11" s="18">
        <v>3.6638465276860425E-3</v>
      </c>
      <c r="F11" s="24">
        <v>-15.744851699999991</v>
      </c>
      <c r="G11" s="17">
        <f t="shared" si="1"/>
        <v>2.10809520328042E-2</v>
      </c>
      <c r="H11" s="7">
        <f t="shared" si="2"/>
        <v>-219.010052718699</v>
      </c>
    </row>
    <row r="12" spans="2:11" ht="17.100000000000001" customHeight="1">
      <c r="B12" s="28" t="s">
        <v>13</v>
      </c>
      <c r="C12" s="8">
        <v>267766</v>
      </c>
      <c r="D12" s="19">
        <f t="shared" si="0"/>
        <v>1.4193709257477212E-2</v>
      </c>
      <c r="E12" s="20">
        <v>1.3646402600219511E-2</v>
      </c>
      <c r="F12" s="25">
        <v>-16.574529959999303</v>
      </c>
      <c r="G12" s="19">
        <f t="shared" si="1"/>
        <v>2.2191817218133701E-2</v>
      </c>
      <c r="H12" s="7">
        <f t="shared" si="2"/>
        <v>-61.899307455014096</v>
      </c>
    </row>
    <row r="13" spans="2:11" ht="17.100000000000001" customHeight="1">
      <c r="B13" s="27" t="s">
        <v>54</v>
      </c>
      <c r="C13" s="6">
        <v>485981</v>
      </c>
      <c r="D13" s="17">
        <f t="shared" si="0"/>
        <v>2.5760824819648625E-2</v>
      </c>
      <c r="E13" s="43">
        <v>2.476749244510983E-2</v>
      </c>
      <c r="F13" s="24">
        <v>165.68475851999511</v>
      </c>
      <c r="G13" s="17">
        <f t="shared" si="1"/>
        <v>-0.22183711307530232</v>
      </c>
      <c r="H13" s="21">
        <f t="shared" si="2"/>
        <v>340.92846946690327</v>
      </c>
    </row>
    <row r="14" spans="2:11" ht="17.100000000000001" customHeight="1">
      <c r="B14" s="27" t="s">
        <v>14</v>
      </c>
      <c r="C14" s="6">
        <v>2545962</v>
      </c>
      <c r="D14" s="17">
        <f t="shared" si="0"/>
        <v>0.13495606017412667</v>
      </c>
      <c r="E14" s="18">
        <v>0.1297521808476807</v>
      </c>
      <c r="F14" s="24">
        <v>366.70995186998988</v>
      </c>
      <c r="G14" s="17">
        <f t="shared" si="1"/>
        <v>-0.49099191612730136</v>
      </c>
      <c r="H14" s="7">
        <f t="shared" si="2"/>
        <v>144.03590936156544</v>
      </c>
    </row>
    <row r="15" spans="2:11" ht="17.100000000000001" customHeight="1">
      <c r="B15" s="27" t="s">
        <v>15</v>
      </c>
      <c r="C15" s="6">
        <v>187238</v>
      </c>
      <c r="D15" s="17">
        <f t="shared" si="0"/>
        <v>9.9250903174843644E-3</v>
      </c>
      <c r="E15" s="18">
        <v>9.5423807729879857E-3</v>
      </c>
      <c r="F15" s="24">
        <v>-47.522136580000627</v>
      </c>
      <c r="G15" s="17">
        <f t="shared" si="1"/>
        <v>6.3627902048728965E-2</v>
      </c>
      <c r="H15" s="7">
        <f t="shared" si="2"/>
        <v>-253.80604674265172</v>
      </c>
    </row>
    <row r="16" spans="2:11" ht="17.100000000000001" customHeight="1">
      <c r="B16" s="27" t="s">
        <v>47</v>
      </c>
      <c r="C16" s="6">
        <v>170332</v>
      </c>
      <c r="D16" s="17">
        <f t="shared" si="0"/>
        <v>9.0289390185632548E-3</v>
      </c>
      <c r="E16" s="18">
        <v>8.6807848931551804E-3</v>
      </c>
      <c r="F16" s="24">
        <v>-8.0758380799997447</v>
      </c>
      <c r="G16" s="17">
        <f t="shared" si="1"/>
        <v>1.081282684861162E-2</v>
      </c>
      <c r="H16" s="7">
        <f t="shared" si="2"/>
        <v>-47.412336378365453</v>
      </c>
    </row>
    <row r="17" spans="2:8" ht="17.100000000000001" customHeight="1">
      <c r="B17" s="28" t="s">
        <v>16</v>
      </c>
      <c r="C17" s="8">
        <v>428794</v>
      </c>
      <c r="D17" s="19">
        <f t="shared" si="0"/>
        <v>2.2729462916691007E-2</v>
      </c>
      <c r="E17" s="20">
        <v>2.185301926517379E-2</v>
      </c>
      <c r="F17" s="25">
        <v>-124.92117947999965</v>
      </c>
      <c r="G17" s="19">
        <f t="shared" si="1"/>
        <v>0.16725831672960112</v>
      </c>
      <c r="H17" s="9">
        <f t="shared" si="2"/>
        <v>-291.33145398489637</v>
      </c>
    </row>
    <row r="18" spans="2:8" ht="17.100000000000001" customHeight="1">
      <c r="B18" s="27" t="s">
        <v>17</v>
      </c>
      <c r="C18" s="6">
        <v>259329</v>
      </c>
      <c r="D18" s="17">
        <f t="shared" si="0"/>
        <v>1.3746481734172032E-2</v>
      </c>
      <c r="E18" s="43">
        <v>1.321642008287955E-2</v>
      </c>
      <c r="F18" s="24">
        <v>-18.830375059999756</v>
      </c>
      <c r="G18" s="17">
        <f t="shared" si="1"/>
        <v>2.521219259242484E-2</v>
      </c>
      <c r="H18" s="7">
        <f t="shared" si="2"/>
        <v>-72.611914055118234</v>
      </c>
    </row>
    <row r="19" spans="2:8" ht="17.100000000000001" customHeight="1">
      <c r="B19" s="27" t="s">
        <v>18</v>
      </c>
      <c r="C19" s="6">
        <v>202257</v>
      </c>
      <c r="D19" s="17">
        <f t="shared" si="0"/>
        <v>1.0721215737956157E-2</v>
      </c>
      <c r="E19" s="18">
        <v>1.0307807752711689E-2</v>
      </c>
      <c r="F19" s="24">
        <v>-43.685432460000051</v>
      </c>
      <c r="G19" s="17">
        <f t="shared" si="1"/>
        <v>5.849089745453552E-2</v>
      </c>
      <c r="H19" s="7">
        <f t="shared" si="2"/>
        <v>-215.98971832866133</v>
      </c>
    </row>
    <row r="20" spans="2:8" ht="17.100000000000001" customHeight="1">
      <c r="B20" s="27" t="s">
        <v>19</v>
      </c>
      <c r="C20" s="6">
        <v>317115</v>
      </c>
      <c r="D20" s="17">
        <f t="shared" si="0"/>
        <v>1.6809595360071428E-2</v>
      </c>
      <c r="E20" s="18">
        <v>1.6161420645521129E-2</v>
      </c>
      <c r="F20" s="24">
        <v>-24.763453380001007</v>
      </c>
      <c r="G20" s="17">
        <f t="shared" si="1"/>
        <v>3.3156055250135166E-2</v>
      </c>
      <c r="H20" s="7">
        <f t="shared" si="2"/>
        <v>-78.089820349087887</v>
      </c>
    </row>
    <row r="21" spans="2:8" ht="17.100000000000001" customHeight="1">
      <c r="B21" s="27" t="s">
        <v>55</v>
      </c>
      <c r="C21" s="6">
        <v>519216</v>
      </c>
      <c r="D21" s="17">
        <f t="shared" si="0"/>
        <v>2.7522541868012701E-2</v>
      </c>
      <c r="E21" s="18">
        <v>2.646127802811251E-2</v>
      </c>
      <c r="F21" s="24">
        <v>-26.894878650000404</v>
      </c>
      <c r="G21" s="17">
        <f t="shared" si="1"/>
        <v>3.6009843569930144E-2</v>
      </c>
      <c r="H21" s="7">
        <f t="shared" si="2"/>
        <v>-51.79901746094189</v>
      </c>
    </row>
    <row r="22" spans="2:8" ht="17.100000000000001" customHeight="1">
      <c r="B22" s="28" t="s">
        <v>20</v>
      </c>
      <c r="C22" s="8">
        <v>87687</v>
      </c>
      <c r="D22" s="19">
        <f t="shared" si="0"/>
        <v>4.6481023866376025E-3</v>
      </c>
      <c r="E22" s="20">
        <v>4.4688724662781997E-3</v>
      </c>
      <c r="F22" s="25">
        <v>-15.67177162999992</v>
      </c>
      <c r="G22" s="19">
        <f t="shared" si="1"/>
        <v>2.0983104337596918E-2</v>
      </c>
      <c r="H22" s="7">
        <f t="shared" si="2"/>
        <v>-178.72400275981525</v>
      </c>
    </row>
    <row r="23" spans="2:8" ht="17.100000000000001" customHeight="1">
      <c r="B23" s="27" t="s">
        <v>57</v>
      </c>
      <c r="C23" s="6">
        <v>316590</v>
      </c>
      <c r="D23" s="17">
        <f t="shared" si="0"/>
        <v>1.6781766220598248E-2</v>
      </c>
      <c r="E23" s="43">
        <v>1.6134664592231632E-2</v>
      </c>
      <c r="F23" s="24">
        <v>23.220742140000191</v>
      </c>
      <c r="G23" s="17">
        <f t="shared" si="1"/>
        <v>-3.1090502504984501E-2</v>
      </c>
      <c r="H23" s="21">
        <f t="shared" si="2"/>
        <v>73.346416943049974</v>
      </c>
    </row>
    <row r="24" spans="2:8" ht="17.100000000000001" customHeight="1">
      <c r="B24" s="27" t="s">
        <v>21</v>
      </c>
      <c r="C24" s="6">
        <v>362345</v>
      </c>
      <c r="D24" s="17">
        <f t="shared" si="0"/>
        <v>1.9207141985541781E-2</v>
      </c>
      <c r="E24" s="18">
        <v>1.846651834130001E-2</v>
      </c>
      <c r="F24" s="24">
        <v>-46.291633420001737</v>
      </c>
      <c r="G24" s="17">
        <f t="shared" si="1"/>
        <v>6.1980368074677585E-2</v>
      </c>
      <c r="H24" s="7">
        <f t="shared" si="2"/>
        <v>-127.75568427879986</v>
      </c>
    </row>
    <row r="25" spans="2:8" ht="17.100000000000001" customHeight="1">
      <c r="B25" s="27" t="s">
        <v>22</v>
      </c>
      <c r="C25" s="6">
        <v>114004</v>
      </c>
      <c r="D25" s="17">
        <f t="shared" si="0"/>
        <v>6.0431108885722314E-3</v>
      </c>
      <c r="E25" s="18">
        <v>5.8100897127918603E-3</v>
      </c>
      <c r="F25" s="24">
        <v>-33.05116368000013</v>
      </c>
      <c r="G25" s="17">
        <f t="shared" si="1"/>
        <v>4.4252560102960102E-2</v>
      </c>
      <c r="H25" s="7">
        <f t="shared" si="2"/>
        <v>-289.91231605908683</v>
      </c>
    </row>
    <row r="26" spans="2:8" ht="17.100000000000001" customHeight="1">
      <c r="B26" s="27" t="s">
        <v>23</v>
      </c>
      <c r="C26" s="6">
        <v>209045</v>
      </c>
      <c r="D26" s="17">
        <f t="shared" si="0"/>
        <v>1.1081033259373199E-2</v>
      </c>
      <c r="E26" s="18">
        <v>1.0653750780767118E-2</v>
      </c>
      <c r="F26" s="24">
        <v>-37.410150810000076</v>
      </c>
      <c r="G26" s="17">
        <f t="shared" si="1"/>
        <v>5.0088855061466431E-2</v>
      </c>
      <c r="H26" s="7">
        <f t="shared" si="2"/>
        <v>-178.95740539118407</v>
      </c>
    </row>
    <row r="27" spans="2:8" ht="17.100000000000001" customHeight="1">
      <c r="B27" s="28" t="s">
        <v>40</v>
      </c>
      <c r="C27" s="8">
        <v>107663</v>
      </c>
      <c r="D27" s="19">
        <f t="shared" si="0"/>
        <v>5.7069878916209274E-3</v>
      </c>
      <c r="E27" s="20">
        <v>5.4869275529657738E-3</v>
      </c>
      <c r="F27" s="25">
        <v>-3.1776304800000568</v>
      </c>
      <c r="G27" s="19">
        <f t="shared" si="1"/>
        <v>4.2545637776224866E-3</v>
      </c>
      <c r="H27" s="9">
        <f t="shared" si="2"/>
        <v>-29.514600930682377</v>
      </c>
    </row>
    <row r="28" spans="2:8" ht="17.100000000000001" customHeight="1">
      <c r="B28" s="27" t="s">
        <v>48</v>
      </c>
      <c r="C28" s="6">
        <v>276778</v>
      </c>
      <c r="D28" s="17">
        <f t="shared" si="0"/>
        <v>1.4671416314491115E-2</v>
      </c>
      <c r="E28" s="43">
        <v>1.410568936640035E-2</v>
      </c>
      <c r="F28" s="24">
        <v>-15.239476509999989</v>
      </c>
      <c r="G28" s="17">
        <f t="shared" si="1"/>
        <v>2.0404299731343695E-2</v>
      </c>
      <c r="H28" s="7">
        <f t="shared" si="2"/>
        <v>-55.060288426103192</v>
      </c>
    </row>
    <row r="29" spans="2:8" ht="17.100000000000001" customHeight="1">
      <c r="B29" s="27" t="s">
        <v>49</v>
      </c>
      <c r="C29" s="6">
        <v>222155</v>
      </c>
      <c r="D29" s="17">
        <f t="shared" si="0"/>
        <v>1.1775966627932039E-2</v>
      </c>
      <c r="E29" s="18">
        <v>1.1321887654339108E-2</v>
      </c>
      <c r="F29" s="24">
        <v>-38.871882690000014</v>
      </c>
      <c r="G29" s="17">
        <f t="shared" si="1"/>
        <v>5.2045983666691678E-2</v>
      </c>
      <c r="H29" s="7">
        <f t="shared" si="2"/>
        <v>-174.97640246674626</v>
      </c>
    </row>
    <row r="30" spans="2:8" ht="17.100000000000001" customHeight="1">
      <c r="B30" s="27" t="s">
        <v>58</v>
      </c>
      <c r="C30" s="6">
        <v>192510</v>
      </c>
      <c r="D30" s="17">
        <f t="shared" si="0"/>
        <v>1.0204547885679803E-2</v>
      </c>
      <c r="E30" s="18">
        <v>9.8110625119255546E-3</v>
      </c>
      <c r="F30" s="24">
        <v>-3.9351141500000595</v>
      </c>
      <c r="G30" s="17">
        <f t="shared" si="1"/>
        <v>5.268766846483564E-3</v>
      </c>
      <c r="H30" s="7">
        <f t="shared" si="2"/>
        <v>-20.441089553789723</v>
      </c>
    </row>
    <row r="31" spans="2:8" ht="17.100000000000001" customHeight="1">
      <c r="B31" s="27" t="s">
        <v>7</v>
      </c>
      <c r="C31" s="6">
        <v>157091</v>
      </c>
      <c r="D31" s="17">
        <f t="shared" si="0"/>
        <v>8.3270616171072977E-3</v>
      </c>
      <c r="E31" s="18">
        <v>8.005971747238572E-3</v>
      </c>
      <c r="F31" s="24">
        <v>-8.022835419999959</v>
      </c>
      <c r="G31" s="17">
        <f t="shared" si="1"/>
        <v>1.0741861014550031E-2</v>
      </c>
      <c r="H31" s="7">
        <f t="shared" si="2"/>
        <v>-51.071260734223848</v>
      </c>
    </row>
    <row r="32" spans="2:8" ht="17.100000000000001" customHeight="1">
      <c r="B32" s="28" t="s">
        <v>50</v>
      </c>
      <c r="C32" s="8">
        <v>152874</v>
      </c>
      <c r="D32" s="19">
        <f t="shared" si="0"/>
        <v>8.1035273672817737E-3</v>
      </c>
      <c r="E32" s="20">
        <v>7.7910569344351319E-3</v>
      </c>
      <c r="F32" s="25">
        <v>-3.8564638299998069</v>
      </c>
      <c r="G32" s="19">
        <f t="shared" si="1"/>
        <v>5.1634610833756122E-3</v>
      </c>
      <c r="H32" s="7">
        <f t="shared" si="2"/>
        <v>-25.226420647067563</v>
      </c>
    </row>
    <row r="33" spans="2:8" ht="17.100000000000001" customHeight="1">
      <c r="B33" s="27" t="s">
        <v>24</v>
      </c>
      <c r="C33" s="6">
        <v>3089555</v>
      </c>
      <c r="D33" s="17">
        <f t="shared" si="0"/>
        <v>0.16377077524773501</v>
      </c>
      <c r="E33" s="43">
        <v>0.15745580613491331</v>
      </c>
      <c r="F33" s="24">
        <v>146.75320715999209</v>
      </c>
      <c r="G33" s="17">
        <f t="shared" si="1"/>
        <v>-0.19648945444179527</v>
      </c>
      <c r="H33" s="21">
        <f t="shared" si="2"/>
        <v>47.499787885307782</v>
      </c>
    </row>
    <row r="34" spans="2:8" ht="17.100000000000001" customHeight="1">
      <c r="B34" s="27" t="s">
        <v>51</v>
      </c>
      <c r="C34" s="6">
        <v>584950</v>
      </c>
      <c r="D34" s="17">
        <f t="shared" si="0"/>
        <v>3.1006962161593689E-2</v>
      </c>
      <c r="E34" s="18">
        <v>2.9811339755601546E-2</v>
      </c>
      <c r="F34" s="24">
        <v>-35.447619279999898</v>
      </c>
      <c r="G34" s="17">
        <f t="shared" si="1"/>
        <v>4.7461200394715922E-2</v>
      </c>
      <c r="H34" s="7">
        <f t="shared" si="2"/>
        <v>-60.599400427386783</v>
      </c>
    </row>
    <row r="35" spans="2:8" ht="17.100000000000001" customHeight="1">
      <c r="B35" s="27" t="s">
        <v>25</v>
      </c>
      <c r="C35" s="6">
        <v>575674</v>
      </c>
      <c r="D35" s="17">
        <f t="shared" si="0"/>
        <v>3.0515261023016129E-2</v>
      </c>
      <c r="E35" s="18">
        <v>2.9338598516909419E-2</v>
      </c>
      <c r="F35" s="24">
        <v>-75.008252169996695</v>
      </c>
      <c r="G35" s="17">
        <f t="shared" si="1"/>
        <v>0.10042935914475351</v>
      </c>
      <c r="H35" s="7">
        <f t="shared" si="2"/>
        <v>-130.29640416276695</v>
      </c>
    </row>
    <row r="36" spans="2:8" ht="17.100000000000001" customHeight="1">
      <c r="B36" s="27" t="s">
        <v>56</v>
      </c>
      <c r="C36" s="6">
        <v>135974</v>
      </c>
      <c r="D36" s="17">
        <f t="shared" si="0"/>
        <v>7.207694115668929E-3</v>
      </c>
      <c r="E36" s="18">
        <v>6.9297668380684926E-3</v>
      </c>
      <c r="F36" s="24">
        <v>4.7963131900000144</v>
      </c>
      <c r="G36" s="17">
        <f t="shared" si="1"/>
        <v>-6.4218355446749916E-3</v>
      </c>
      <c r="H36" s="7">
        <f t="shared" si="2"/>
        <v>35.273752261461858</v>
      </c>
    </row>
    <row r="37" spans="2:8" ht="17.100000000000001" customHeight="1">
      <c r="B37" s="28" t="s">
        <v>26</v>
      </c>
      <c r="C37" s="8">
        <v>490072</v>
      </c>
      <c r="D37" s="19">
        <f t="shared" si="0"/>
        <v>2.5977680076000584E-2</v>
      </c>
      <c r="E37" s="20">
        <v>2.497598580512379E-2</v>
      </c>
      <c r="F37" s="25">
        <v>-110.76859876000246</v>
      </c>
      <c r="G37" s="19">
        <f t="shared" si="1"/>
        <v>0.14830927351323026</v>
      </c>
      <c r="H37" s="9">
        <f t="shared" si="2"/>
        <v>-226.02515295712152</v>
      </c>
    </row>
    <row r="38" spans="2:8" ht="17.100000000000001" customHeight="1">
      <c r="B38" s="27" t="s">
        <v>27</v>
      </c>
      <c r="C38" s="6">
        <v>82345</v>
      </c>
      <c r="D38" s="17">
        <f t="shared" si="0"/>
        <v>4.3649342665124068E-3</v>
      </c>
      <c r="E38" s="43">
        <v>4.1966232535686973E-3</v>
      </c>
      <c r="F38" s="24">
        <v>-15.597111270000102</v>
      </c>
      <c r="G38" s="17">
        <f t="shared" si="1"/>
        <v>2.0883140775037098E-2</v>
      </c>
      <c r="H38" s="7">
        <f t="shared" si="2"/>
        <v>-189.41175869816144</v>
      </c>
    </row>
    <row r="39" spans="2:8" ht="17.100000000000001" customHeight="1">
      <c r="B39" s="27" t="s">
        <v>28</v>
      </c>
      <c r="C39" s="6">
        <v>408981</v>
      </c>
      <c r="D39" s="17">
        <f t="shared" si="0"/>
        <v>2.1679217696915547E-2</v>
      </c>
      <c r="E39" s="18">
        <v>2.0843271295983717E-2</v>
      </c>
      <c r="F39" s="24">
        <v>-68.818691300001646</v>
      </c>
      <c r="G39" s="17">
        <f t="shared" si="1"/>
        <v>9.2142089230074831E-2</v>
      </c>
      <c r="H39" s="7">
        <f t="shared" si="2"/>
        <v>-168.26867580645958</v>
      </c>
    </row>
    <row r="40" spans="2:8" ht="17.100000000000001" customHeight="1">
      <c r="B40" s="27" t="s">
        <v>29</v>
      </c>
      <c r="C40" s="6">
        <v>399010</v>
      </c>
      <c r="D40" s="17">
        <f t="shared" ref="D40:D57" si="3">C40/$C$57</f>
        <v>2.1150676078463968E-2</v>
      </c>
      <c r="E40" s="18">
        <v>2.0335110139127401E-2</v>
      </c>
      <c r="F40" s="24">
        <v>-56.517004649999578</v>
      </c>
      <c r="G40" s="17">
        <f t="shared" ref="G40:G57" si="4">F40/$F$57</f>
        <v>7.5671228079233904E-2</v>
      </c>
      <c r="H40" s="7">
        <f t="shared" si="2"/>
        <v>-141.64307824365198</v>
      </c>
    </row>
    <row r="41" spans="2:8" ht="17.100000000000001" customHeight="1">
      <c r="B41" s="27" t="s">
        <v>30</v>
      </c>
      <c r="C41" s="6">
        <v>160156</v>
      </c>
      <c r="D41" s="17">
        <f t="shared" si="3"/>
        <v>8.4895307837459591E-3</v>
      </c>
      <c r="E41" s="18">
        <v>8.1621761345382019E-3</v>
      </c>
      <c r="F41" s="24">
        <v>-21.741574679999978</v>
      </c>
      <c r="G41" s="17">
        <f t="shared" si="4"/>
        <v>2.9110029213340265E-2</v>
      </c>
      <c r="H41" s="7">
        <f t="shared" si="2"/>
        <v>-135.75248307899784</v>
      </c>
    </row>
    <row r="42" spans="2:8" ht="17.100000000000001" customHeight="1">
      <c r="B42" s="28" t="s">
        <v>52</v>
      </c>
      <c r="C42" s="8">
        <v>362433</v>
      </c>
      <c r="D42" s="19">
        <f t="shared" si="3"/>
        <v>1.9211806679396332E-2</v>
      </c>
      <c r="E42" s="20">
        <v>1.8471003165470443E-2</v>
      </c>
      <c r="F42" s="25">
        <v>-55.244955450001648</v>
      </c>
      <c r="G42" s="19">
        <f t="shared" si="4"/>
        <v>7.3968067663405843E-2</v>
      </c>
      <c r="H42" s="7">
        <f t="shared" si="2"/>
        <v>-152.42805001200676</v>
      </c>
    </row>
    <row r="43" spans="2:8" ht="17.100000000000001" customHeight="1">
      <c r="B43" s="27" t="s">
        <v>6</v>
      </c>
      <c r="C43" s="6">
        <v>266258</v>
      </c>
      <c r="D43" s="17">
        <f t="shared" si="3"/>
        <v>1.4113773367333297E-2</v>
      </c>
      <c r="E43" s="43">
        <v>1.3569549022389873E-2</v>
      </c>
      <c r="F43" s="24">
        <v>-55.812509660000153</v>
      </c>
      <c r="G43" s="17">
        <f t="shared" si="4"/>
        <v>7.4727972126462455E-2</v>
      </c>
      <c r="H43" s="21">
        <f t="shared" si="2"/>
        <v>-209.61815104147163</v>
      </c>
    </row>
    <row r="44" spans="2:8" ht="17.100000000000001" customHeight="1">
      <c r="B44" s="27" t="s">
        <v>31</v>
      </c>
      <c r="C44" s="6">
        <v>72796</v>
      </c>
      <c r="D44" s="17">
        <f t="shared" si="3"/>
        <v>3.8587619754087941E-3</v>
      </c>
      <c r="E44" s="18">
        <v>3.7099688671660314E-3</v>
      </c>
      <c r="F44" s="24">
        <v>-13.21963575000005</v>
      </c>
      <c r="G44" s="17">
        <f t="shared" si="4"/>
        <v>1.7699913117434747E-2</v>
      </c>
      <c r="H44" s="7">
        <f t="shared" si="2"/>
        <v>-181.59838109236841</v>
      </c>
    </row>
    <row r="45" spans="2:8" ht="17.100000000000001" customHeight="1">
      <c r="B45" s="27" t="s">
        <v>32</v>
      </c>
      <c r="C45" s="6">
        <v>712670</v>
      </c>
      <c r="D45" s="17">
        <f t="shared" si="3"/>
        <v>3.7777129196859514E-2</v>
      </c>
      <c r="E45" s="18">
        <v>3.6320450472048127E-2</v>
      </c>
      <c r="F45" s="24">
        <v>-118.8216984600042</v>
      </c>
      <c r="G45" s="17">
        <f t="shared" si="4"/>
        <v>0.15909165569921976</v>
      </c>
      <c r="H45" s="7">
        <f t="shared" si="2"/>
        <v>-166.72751548403076</v>
      </c>
    </row>
    <row r="46" spans="2:8" ht="17.100000000000001" customHeight="1">
      <c r="B46" s="27" t="s">
        <v>33</v>
      </c>
      <c r="C46" s="6">
        <v>48519</v>
      </c>
      <c r="D46" s="17">
        <f t="shared" si="3"/>
        <v>2.5718895582842365E-3</v>
      </c>
      <c r="E46" s="18">
        <v>2.4727179991486988E-3</v>
      </c>
      <c r="F46" s="24">
        <v>-9.7825053199999772</v>
      </c>
      <c r="G46" s="17">
        <f t="shared" si="4"/>
        <v>1.30979020533786E-2</v>
      </c>
      <c r="H46" s="7">
        <f t="shared" si="2"/>
        <v>-201.62215461983919</v>
      </c>
    </row>
    <row r="47" spans="2:8" ht="17.100000000000001" customHeight="1">
      <c r="B47" s="28" t="s">
        <v>34</v>
      </c>
      <c r="C47" s="8">
        <v>339062</v>
      </c>
      <c r="D47" s="19">
        <f t="shared" si="3"/>
        <v>1.7972959405819777E-2</v>
      </c>
      <c r="E47" s="20">
        <v>1.7279925600844126E-2</v>
      </c>
      <c r="F47" s="25">
        <v>-29.623243649999658</v>
      </c>
      <c r="G47" s="19">
        <f t="shared" si="4"/>
        <v>3.9662880942963392E-2</v>
      </c>
      <c r="H47" s="9">
        <f t="shared" si="2"/>
        <v>-87.368220708895876</v>
      </c>
    </row>
    <row r="48" spans="2:8" ht="17.100000000000001" customHeight="1">
      <c r="B48" s="27" t="s">
        <v>53</v>
      </c>
      <c r="C48" s="6">
        <v>67159</v>
      </c>
      <c r="D48" s="17">
        <f t="shared" si="3"/>
        <v>3.5599565292939064E-3</v>
      </c>
      <c r="E48" s="43">
        <v>3.4226853007033836E-3</v>
      </c>
      <c r="F48" s="24">
        <v>-5.7303721200000268</v>
      </c>
      <c r="G48" s="17">
        <f t="shared" si="4"/>
        <v>7.6724571366930793E-3</v>
      </c>
      <c r="H48" s="21">
        <f t="shared" si="2"/>
        <v>-85.325453327179176</v>
      </c>
    </row>
    <row r="49" spans="2:8" ht="17.100000000000001" customHeight="1">
      <c r="B49" s="27" t="s">
        <v>35</v>
      </c>
      <c r="C49" s="6">
        <v>289545</v>
      </c>
      <c r="D49" s="17">
        <f t="shared" si="3"/>
        <v>1.5348167978594144E-2</v>
      </c>
      <c r="E49" s="18">
        <v>1.4756345618489869E-2</v>
      </c>
      <c r="F49" s="24">
        <v>-77.11890679999955</v>
      </c>
      <c r="G49" s="17">
        <f t="shared" si="4"/>
        <v>0.10325533743027183</v>
      </c>
      <c r="H49" s="7">
        <f t="shared" si="2"/>
        <v>-266.3451511854791</v>
      </c>
    </row>
    <row r="50" spans="2:8" ht="17.100000000000001" customHeight="1">
      <c r="B50" s="27" t="s">
        <v>36</v>
      </c>
      <c r="C50" s="6">
        <v>1107159</v>
      </c>
      <c r="D50" s="17">
        <f t="shared" si="3"/>
        <v>5.8688156628545866E-2</v>
      </c>
      <c r="E50" s="18">
        <v>5.6425152769419694E-2</v>
      </c>
      <c r="F50" s="24">
        <v>-10.225411540000197</v>
      </c>
      <c r="G50" s="17">
        <f t="shared" si="4"/>
        <v>1.3690913976053952E-2</v>
      </c>
      <c r="H50" s="7">
        <f t="shared" si="2"/>
        <v>-9.2357209217467382</v>
      </c>
    </row>
    <row r="51" spans="2:8" ht="17.100000000000001" customHeight="1">
      <c r="B51" s="27" t="s">
        <v>37</v>
      </c>
      <c r="C51" s="6">
        <v>265950</v>
      </c>
      <c r="D51" s="17">
        <f t="shared" si="3"/>
        <v>1.4097446938842365E-2</v>
      </c>
      <c r="E51" s="18">
        <v>1.3553852137793369E-2</v>
      </c>
      <c r="F51" s="24">
        <v>-64.003903289998846</v>
      </c>
      <c r="G51" s="17">
        <f t="shared" si="4"/>
        <v>8.5695517549314579E-2</v>
      </c>
      <c r="H51" s="7">
        <f t="shared" si="2"/>
        <v>-240.66141489001257</v>
      </c>
    </row>
    <row r="52" spans="2:8" ht="17.100000000000001" customHeight="1">
      <c r="B52" s="28" t="s">
        <v>38</v>
      </c>
      <c r="C52" s="8">
        <v>81832</v>
      </c>
      <c r="D52" s="19">
        <f t="shared" si="3"/>
        <v>4.3377412216557562E-3</v>
      </c>
      <c r="E52" s="20">
        <v>4.1704787672115322E-3</v>
      </c>
      <c r="F52" s="25">
        <v>-14.776201089999816</v>
      </c>
      <c r="G52" s="19">
        <f t="shared" si="4"/>
        <v>1.9784015266739886E-2</v>
      </c>
      <c r="H52" s="9">
        <f t="shared" si="2"/>
        <v>-180.56751747482423</v>
      </c>
    </row>
    <row r="53" spans="2:8" ht="17.100000000000001" customHeight="1">
      <c r="B53" s="27" t="s">
        <v>39</v>
      </c>
      <c r="C53" s="6">
        <v>485918</v>
      </c>
      <c r="D53" s="17">
        <f t="shared" si="3"/>
        <v>2.5757485322911843E-2</v>
      </c>
      <c r="E53" s="43">
        <v>2.476428171871509E-2</v>
      </c>
      <c r="F53" s="24">
        <v>-35.163560370000191</v>
      </c>
      <c r="G53" s="17">
        <f t="shared" si="4"/>
        <v>4.7080870851428168E-2</v>
      </c>
      <c r="H53" s="7">
        <f t="shared" si="2"/>
        <v>-72.365214645269759</v>
      </c>
    </row>
    <row r="54" spans="2:8" ht="17.100000000000001" customHeight="1">
      <c r="B54" s="27" t="s">
        <v>9</v>
      </c>
      <c r="C54" s="6">
        <v>27824</v>
      </c>
      <c r="D54" s="17">
        <f t="shared" si="3"/>
        <v>1.4748913841938333E-3</v>
      </c>
      <c r="E54" s="18">
        <v>1.4180198604322718E-3</v>
      </c>
      <c r="F54" s="24">
        <v>-9.2528477200000516</v>
      </c>
      <c r="G54" s="17">
        <f t="shared" si="4"/>
        <v>1.2388737770846259E-2</v>
      </c>
      <c r="H54" s="7">
        <f t="shared" si="2"/>
        <v>-332.54915612421115</v>
      </c>
    </row>
    <row r="55" spans="2:8" ht="17.100000000000001" customHeight="1">
      <c r="B55" s="27" t="s">
        <v>10</v>
      </c>
      <c r="C55" s="6">
        <v>27459</v>
      </c>
      <c r="D55" s="17">
        <f t="shared" si="3"/>
        <v>1.4555435062743843E-3</v>
      </c>
      <c r="E55" s="18">
        <v>1.3994180329071934E-3</v>
      </c>
      <c r="F55" s="24">
        <v>-8.2169352600000245</v>
      </c>
      <c r="G55" s="17">
        <f t="shared" si="4"/>
        <v>1.1001743387187199E-2</v>
      </c>
      <c r="H55" s="7">
        <f t="shared" si="2"/>
        <v>-299.24379110674181</v>
      </c>
    </row>
    <row r="56" spans="2:8" ht="17.100000000000001" customHeight="1" thickBot="1">
      <c r="B56" s="27" t="s">
        <v>61</v>
      </c>
      <c r="C56" s="6">
        <v>3866</v>
      </c>
      <c r="D56" s="17">
        <f t="shared" si="3"/>
        <v>2.0492848229202701E-4</v>
      </c>
      <c r="E56" s="18">
        <v>1.9702648003274738E-4</v>
      </c>
      <c r="F56" s="24">
        <v>0.82484630000000247</v>
      </c>
      <c r="G56" s="17">
        <f t="shared" si="4"/>
        <v>-1.1043956218867459E-3</v>
      </c>
      <c r="H56" s="7">
        <f t="shared" si="2"/>
        <v>213.35910501810721</v>
      </c>
    </row>
    <row r="57" spans="2:8" ht="17.100000000000001" customHeight="1" thickTop="1" thickBot="1">
      <c r="B57" s="10" t="s">
        <v>8</v>
      </c>
      <c r="C57" s="11">
        <v>18865118</v>
      </c>
      <c r="D57" s="12">
        <f t="shared" si="3"/>
        <v>1</v>
      </c>
      <c r="E57" s="44">
        <v>0.96144019527739866</v>
      </c>
      <c r="F57" s="22">
        <v>-746.87574240002675</v>
      </c>
      <c r="G57" s="12">
        <f t="shared" si="4"/>
        <v>1</v>
      </c>
      <c r="H57" s="13">
        <f>(F57/C57)*10^6</f>
        <v>-39.590303246448116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21:D38 G21:H38 D57 F57:H5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VI.10</vt:lpstr>
      <vt:lpstr>VI.10!Área_de_impresión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2015-10-23T10:16:39Z</cp:lastPrinted>
  <dcterms:created xsi:type="dcterms:W3CDTF">1998-07-21T09:27:02Z</dcterms:created>
  <dcterms:modified xsi:type="dcterms:W3CDTF">2019-09-20T12:04:21Z</dcterms:modified>
</cp:coreProperties>
</file>